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905"/>
  </bookViews>
  <sheets>
    <sheet name="Приложение № 2" sheetId="1" r:id="rId1"/>
  </sheets>
  <definedNames>
    <definedName name="_GoBack" localSheetId="0">'Приложение № 2'!#REF!</definedName>
    <definedName name="_xlnm._FilterDatabase" localSheetId="0" hidden="1">'Приложение № 2'!$C$13:$F$196</definedName>
    <definedName name="_xlnm.Print_Titles" localSheetId="0">'Приложение № 2'!$12:$13</definedName>
    <definedName name="_xlnm.Print_Area" localSheetId="0">'Приложение № 2'!$A$6:$I$196</definedName>
  </definedNames>
  <calcPr calcId="152511"/>
</workbook>
</file>

<file path=xl/calcChain.xml><?xml version="1.0" encoding="utf-8"?>
<calcChain xmlns="http://schemas.openxmlformats.org/spreadsheetml/2006/main">
  <c r="G181" i="1" l="1"/>
  <c r="G164" i="1" l="1"/>
  <c r="G63" i="1"/>
  <c r="G91" i="1"/>
  <c r="G101" i="1"/>
  <c r="G119" i="1"/>
  <c r="I172" i="1" l="1"/>
  <c r="I171" i="1" s="1"/>
  <c r="I170" i="1" s="1"/>
  <c r="I169" i="1" s="1"/>
  <c r="H172" i="1"/>
  <c r="G172" i="1"/>
  <c r="G171" i="1" s="1"/>
  <c r="G170" i="1" s="1"/>
  <c r="G169" i="1" s="1"/>
  <c r="H171" i="1"/>
  <c r="H170" i="1" s="1"/>
  <c r="H169" i="1" s="1"/>
  <c r="G90" i="1" l="1"/>
  <c r="G89" i="1" s="1"/>
  <c r="G88" i="1" s="1"/>
  <c r="G87" i="1" s="1"/>
  <c r="G86" i="1" s="1"/>
  <c r="I89" i="1"/>
  <c r="H89" i="1"/>
  <c r="H88" i="1" s="1"/>
  <c r="H87" i="1" s="1"/>
  <c r="H86" i="1" s="1"/>
  <c r="I88" i="1"/>
  <c r="I87" i="1" s="1"/>
  <c r="I86" i="1" s="1"/>
  <c r="G154" i="1" l="1"/>
  <c r="I166" i="1" l="1"/>
  <c r="I165" i="1" s="1"/>
  <c r="H166" i="1"/>
  <c r="G166" i="1"/>
  <c r="G165" i="1" s="1"/>
  <c r="H165" i="1"/>
  <c r="I160" i="1"/>
  <c r="I159" i="1" s="1"/>
  <c r="H160" i="1"/>
  <c r="H159" i="1" s="1"/>
  <c r="G160" i="1"/>
  <c r="G159" i="1" s="1"/>
  <c r="I157" i="1"/>
  <c r="I156" i="1" s="1"/>
  <c r="I155" i="1" s="1"/>
  <c r="I154" i="1" s="1"/>
  <c r="H157" i="1"/>
  <c r="H156" i="1" s="1"/>
  <c r="H155" i="1" s="1"/>
  <c r="H154" i="1" s="1"/>
  <c r="G157" i="1"/>
  <c r="G156" i="1" s="1"/>
  <c r="I152" i="1" l="1"/>
  <c r="I151" i="1" s="1"/>
  <c r="H152" i="1"/>
  <c r="H151" i="1" s="1"/>
  <c r="G152" i="1"/>
  <c r="G151" i="1" s="1"/>
  <c r="G118" i="1" l="1"/>
  <c r="G117" i="1" s="1"/>
  <c r="I118" i="1"/>
  <c r="I117" i="1" s="1"/>
  <c r="H118" i="1"/>
  <c r="H117" i="1" s="1"/>
  <c r="G100" i="1"/>
  <c r="G99" i="1" s="1"/>
  <c r="I100" i="1"/>
  <c r="I99" i="1" s="1"/>
  <c r="I98" i="1" s="1"/>
  <c r="I97" i="1" s="1"/>
  <c r="I93" i="1" s="1"/>
  <c r="I92" i="1" s="1"/>
  <c r="H100" i="1"/>
  <c r="H99" i="1" s="1"/>
  <c r="H98" i="1" s="1"/>
  <c r="H97" i="1" s="1"/>
  <c r="H93" i="1" s="1"/>
  <c r="H92" i="1" s="1"/>
  <c r="G98" i="1" l="1"/>
  <c r="G97" i="1" s="1"/>
  <c r="G93" i="1" s="1"/>
  <c r="G92" i="1" s="1"/>
  <c r="G37" i="1"/>
  <c r="G21" i="1"/>
  <c r="H149" i="1" l="1"/>
  <c r="H148" i="1" s="1"/>
  <c r="I149" i="1"/>
  <c r="I148" i="1" s="1"/>
  <c r="G149" i="1"/>
  <c r="G148" i="1" s="1"/>
  <c r="I58" i="1" l="1"/>
  <c r="I57" i="1" s="1"/>
  <c r="I56" i="1" s="1"/>
  <c r="H58" i="1"/>
  <c r="H57" i="1" s="1"/>
  <c r="H56" i="1" s="1"/>
  <c r="G58" i="1"/>
  <c r="G57" i="1" s="1"/>
  <c r="G56" i="1" s="1"/>
  <c r="I53" i="1" l="1"/>
  <c r="I52" i="1" s="1"/>
  <c r="I51" i="1" s="1"/>
  <c r="I50" i="1" s="1"/>
  <c r="H53" i="1"/>
  <c r="H52" i="1" s="1"/>
  <c r="H51" i="1" s="1"/>
  <c r="H50" i="1" s="1"/>
  <c r="G53" i="1"/>
  <c r="G52" i="1" s="1"/>
  <c r="G51" i="1" s="1"/>
  <c r="G50" i="1" s="1"/>
  <c r="I78" i="1" l="1"/>
  <c r="I77" i="1" s="1"/>
  <c r="I76" i="1" s="1"/>
  <c r="I75" i="1" s="1"/>
  <c r="I74" i="1" s="1"/>
  <c r="H78" i="1"/>
  <c r="H77" i="1" s="1"/>
  <c r="H76" i="1" s="1"/>
  <c r="H75" i="1" s="1"/>
  <c r="H74" i="1" s="1"/>
  <c r="G78" i="1"/>
  <c r="G77" i="1" s="1"/>
  <c r="G76" i="1" s="1"/>
  <c r="G75" i="1" s="1"/>
  <c r="G74" i="1" s="1"/>
  <c r="I71" i="1"/>
  <c r="H71" i="1"/>
  <c r="G71" i="1"/>
  <c r="I69" i="1"/>
  <c r="H69" i="1"/>
  <c r="G69" i="1"/>
  <c r="H68" i="1" l="1"/>
  <c r="H67" i="1" s="1"/>
  <c r="H66" i="1" s="1"/>
  <c r="H65" i="1" s="1"/>
  <c r="I68" i="1"/>
  <c r="I67" i="1" s="1"/>
  <c r="I66" i="1" s="1"/>
  <c r="I65" i="1" s="1"/>
  <c r="G68" i="1"/>
  <c r="G67" i="1" s="1"/>
  <c r="G66" i="1" s="1"/>
  <c r="G65" i="1" s="1"/>
  <c r="I180" i="1"/>
  <c r="I179" i="1" s="1"/>
  <c r="I178" i="1" s="1"/>
  <c r="I177" i="1" s="1"/>
  <c r="I176" i="1" s="1"/>
  <c r="H180" i="1"/>
  <c r="H179" i="1" s="1"/>
  <c r="H178" i="1" s="1"/>
  <c r="H177" i="1" s="1"/>
  <c r="H176" i="1" s="1"/>
  <c r="I163" i="1"/>
  <c r="I162" i="1" s="1"/>
  <c r="I147" i="1" s="1"/>
  <c r="H163" i="1"/>
  <c r="H162" i="1" s="1"/>
  <c r="H147" i="1" s="1"/>
  <c r="I62" i="1"/>
  <c r="I61" i="1" s="1"/>
  <c r="I60" i="1" s="1"/>
  <c r="I55" i="1" s="1"/>
  <c r="H62" i="1"/>
  <c r="H61" i="1" s="1"/>
  <c r="H60" i="1" s="1"/>
  <c r="H55" i="1" s="1"/>
  <c r="I48" i="1"/>
  <c r="I47" i="1" s="1"/>
  <c r="I46" i="1" s="1"/>
  <c r="I45" i="1" s="1"/>
  <c r="I44" i="1" s="1"/>
  <c r="H48" i="1"/>
  <c r="H47" i="1" s="1"/>
  <c r="H46" i="1" s="1"/>
  <c r="H45" i="1" s="1"/>
  <c r="H44" i="1" s="1"/>
  <c r="I42" i="1"/>
  <c r="H42" i="1"/>
  <c r="I40" i="1"/>
  <c r="H40" i="1"/>
  <c r="I38" i="1"/>
  <c r="H38" i="1"/>
  <c r="I36" i="1"/>
  <c r="H36" i="1"/>
  <c r="I31" i="1"/>
  <c r="I30" i="1" s="1"/>
  <c r="I29" i="1" s="1"/>
  <c r="H31" i="1"/>
  <c r="H30" i="1" s="1"/>
  <c r="H29" i="1" s="1"/>
  <c r="I20" i="1"/>
  <c r="I19" i="1" s="1"/>
  <c r="I18" i="1" s="1"/>
  <c r="I17" i="1" s="1"/>
  <c r="I16" i="1" s="1"/>
  <c r="H20" i="1"/>
  <c r="H19" i="1" s="1"/>
  <c r="H18" i="1" s="1"/>
  <c r="H17" i="1" s="1"/>
  <c r="H16" i="1" s="1"/>
  <c r="G180" i="1"/>
  <c r="G179" i="1" s="1"/>
  <c r="G178" i="1" s="1"/>
  <c r="G177" i="1" s="1"/>
  <c r="G176" i="1" s="1"/>
  <c r="G163" i="1"/>
  <c r="G162" i="1" s="1"/>
  <c r="G147" i="1" s="1"/>
  <c r="G40" i="1"/>
  <c r="G42" i="1"/>
  <c r="G38" i="1"/>
  <c r="G36" i="1"/>
  <c r="G31" i="1"/>
  <c r="G30" i="1" s="1"/>
  <c r="G29" i="1" s="1"/>
  <c r="G62" i="1"/>
  <c r="G61" i="1" s="1"/>
  <c r="G60" i="1" s="1"/>
  <c r="G55" i="1" s="1"/>
  <c r="G48" i="1"/>
  <c r="G47" i="1" s="1"/>
  <c r="G46" i="1" s="1"/>
  <c r="G45" i="1" s="1"/>
  <c r="G44" i="1" s="1"/>
  <c r="G20" i="1"/>
  <c r="G19" i="1" s="1"/>
  <c r="G18" i="1" s="1"/>
  <c r="G17" i="1" s="1"/>
  <c r="G16" i="1" s="1"/>
  <c r="I146" i="1" l="1"/>
  <c r="I126" i="1" s="1"/>
  <c r="H146" i="1"/>
  <c r="H126" i="1" s="1"/>
  <c r="H35" i="1"/>
  <c r="H34" i="1" s="1"/>
  <c r="H33" i="1" s="1"/>
  <c r="H28" i="1" s="1"/>
  <c r="H15" i="1" s="1"/>
  <c r="I35" i="1"/>
  <c r="I34" i="1" s="1"/>
  <c r="I33" i="1" s="1"/>
  <c r="I28" i="1" s="1"/>
  <c r="I15" i="1" s="1"/>
  <c r="G146" i="1"/>
  <c r="G126" i="1" s="1"/>
  <c r="G35" i="1"/>
  <c r="G34" i="1" s="1"/>
  <c r="G33" i="1" s="1"/>
  <c r="G28" i="1" s="1"/>
  <c r="H14" i="1" l="1"/>
  <c r="H196" i="1" s="1"/>
  <c r="G15" i="1"/>
  <c r="G14" i="1" s="1"/>
  <c r="I14" i="1"/>
  <c r="I196" i="1" s="1"/>
  <c r="G196" i="1" l="1"/>
</calcChain>
</file>

<file path=xl/sharedStrings.xml><?xml version="1.0" encoding="utf-8"?>
<sst xmlns="http://schemas.openxmlformats.org/spreadsheetml/2006/main" count="688" uniqueCount="218">
  <si>
    <t>Наименование показателей</t>
  </si>
  <si>
    <t>Глава</t>
  </si>
  <si>
    <t>Целевая статья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</si>
  <si>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</si>
  <si>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</si>
  <si>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</si>
  <si>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</si>
  <si>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</si>
  <si>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</si>
  <si>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</si>
  <si>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</si>
  <si>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</si>
  <si>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</si>
  <si>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</si>
  <si>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</si>
  <si>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</si>
  <si>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</si>
  <si>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</si>
  <si>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</si>
  <si>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</si>
  <si>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</si>
  <si>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</si>
  <si>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</si>
  <si>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</si>
  <si>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</si>
  <si>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</si>
  <si>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</si>
  <si>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Национальная оборона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</si>
  <si>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</si>
  <si>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</si>
  <si>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</si>
  <si>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Доплаты к пенсиям муниципальных служащих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</si>
  <si>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</si>
  <si>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</si>
  <si>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Резервный фонд администрации муниципального образования </t>
  </si>
  <si>
    <t>Жилищное хозяйство</t>
  </si>
  <si>
    <t>Национальная безопасность и правоохранительная деятельность</t>
  </si>
  <si>
    <t>Субсидии некоммерческим организациям</t>
  </si>
  <si>
    <t>08</t>
  </si>
  <si>
    <t>Культура</t>
  </si>
  <si>
    <t>01</t>
  </si>
  <si>
    <t>Предоставление субсидий бюджетным, автономным учреждениям и иным некоммерческим организациям</t>
  </si>
  <si>
    <t>00</t>
  </si>
  <si>
    <t>02</t>
  </si>
  <si>
    <t>03</t>
  </si>
  <si>
    <t>04</t>
  </si>
  <si>
    <t>06</t>
  </si>
  <si>
    <t>11</t>
  </si>
  <si>
    <t>13</t>
  </si>
  <si>
    <t>10</t>
  </si>
  <si>
    <t>09</t>
  </si>
  <si>
    <t>12</t>
  </si>
  <si>
    <t>05</t>
  </si>
  <si>
    <t>07</t>
  </si>
  <si>
    <t>ВСЕГО РАСХОДОВ</t>
  </si>
  <si>
    <t>2023 год</t>
  </si>
  <si>
    <t xml:space="preserve">Функционирование законодательных (представительных) органов государственной власти и представительных органов муниципального образования </t>
  </si>
  <si>
    <t>Расходы на содержание органов местного самоуправления и обеспечение их функций</t>
  </si>
  <si>
    <t xml:space="preserve">Подпрограмма "Реализация мероприятий  в сфере обеспечения  пожарной безопасности" 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</si>
  <si>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</si>
  <si>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</si>
  <si>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</si>
  <si>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</si>
  <si>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</si>
  <si>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</si>
  <si>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</si>
  <si>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Местная администрация</t>
  </si>
  <si>
    <t>Резервный фонд</t>
  </si>
  <si>
    <t>Мероприятия в сфере строительства, архитектуры и градостроительства</t>
  </si>
  <si>
    <t xml:space="preserve">Мероприятия в сфере коммунального хозяйства 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</si>
  <si>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</si>
  <si>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Мероприятия в сфере жилищного хозяйства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</si>
  <si>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</si>
  <si>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</si>
  <si>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</si>
  <si>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</si>
  <si>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</si>
  <si>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>(код целевой статьи)            02 0 00 00000</t>
  </si>
  <si>
    <t>(код целевой статьи подпрограммы)                  02 1 00 00000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</si>
  <si>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</si>
  <si>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</si>
  <si>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</si>
  <si>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>Осуществление мероприятий в сфере жилищного хозяйства  за счет средств бюджета поселения</t>
  </si>
  <si>
    <t>(код целевой статьи)           64 0 00 00000</t>
  </si>
  <si>
    <t>(код целевой статьи)      65 0 00 00000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</si>
  <si>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</si>
  <si>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</si>
  <si>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         67 0 00 00000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</si>
  <si>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</si>
  <si>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статьи)          68 0 00 00000</t>
  </si>
  <si>
    <t>Осуществление прочих мероприятий по благоустройству поселений за счет средств бюджета поселения</t>
  </si>
  <si>
    <t>(код целевой статьи)            70 0 00 00000</t>
  </si>
  <si>
    <t>Осуществление мероприятий в сфере физической культуры и спорта</t>
  </si>
  <si>
    <t>(код целевой статьи)              71 0 00 00000</t>
  </si>
  <si>
    <t>Осуществление мероприятий в сфере коммунального хозяйства  за счет средств бюджета поселения</t>
  </si>
  <si>
    <t>Вид расхо-дов</t>
  </si>
  <si>
    <t>Передача части полномочий по решению вопросов местного значения в соответствии с заключенными соглашениями</t>
  </si>
  <si>
    <t>Муниципальная программа "Пожарная безопасность в поселении"</t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</si>
  <si>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</si>
  <si>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</si>
  <si>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>(код целевой статьи с кодом подпрограммы и направлением расходов)                               02 1 00 82000</t>
  </si>
  <si>
    <t>(код целевой статьи с кодом подпрограммы и направлением расходов)                                  02 1 00 82000</t>
  </si>
  <si>
    <t>(код целевой статьи с кодом подпрограммы и направлением расходов)                                          02 1 00 82000</t>
  </si>
  <si>
    <t>(код целевой статьи с кодом подпрограммы и направлением расходов)                                  02 2 00 82000</t>
  </si>
  <si>
    <t>(код целевой статьи с кодом подпрограммы и направлением расходов)                                     02 2 00 82000</t>
  </si>
  <si>
    <t xml:space="preserve"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</t>
  </si>
  <si>
    <t>(код целевой статьи с направлением расходов)                                          64 0 00 80060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</si>
  <si>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</si>
  <si>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64 0 00 80060</t>
  </si>
  <si>
    <t>(код целевой статьи с направлением расходов)                                           64 0 00 80060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</si>
  <si>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</t>
  </si>
  <si>
    <t>(код целевой статьи с направлением расходов)                                                65 0 00 80070</t>
  </si>
  <si>
    <t>(код целевой статьи с направлением расходов)                              65 0 00 80070</t>
  </si>
  <si>
    <t>(код целевой статьи с направлением расходов)                                  65 0 00 80070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</si>
  <si>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</si>
  <si>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</si>
  <si>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</si>
  <si>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</si>
  <si>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</si>
  <si>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</si>
  <si>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</si>
  <si>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</si>
  <si>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</si>
  <si>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</si>
  <si>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</si>
  <si>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</si>
  <si>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</si>
  <si>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</si>
  <si>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  68 0 00 80130</t>
  </si>
  <si>
    <t>(код целевой статьи с направлением расходов)                                  68 0 00 80140</t>
  </si>
  <si>
    <t>(код целевой статьи с направлением расходов)                                       68 0 00 80140</t>
  </si>
  <si>
    <t>(код целевой статьи с направлением расходов)                                      68 0 00 80140</t>
  </si>
  <si>
    <t>(код целевой статьи с направлением расходов)                             70 0 00 80160</t>
  </si>
  <si>
    <t>(код целевой статьи с направлением расходов)                       70 0 00 80160</t>
  </si>
  <si>
    <t>(код целевой статьи с направлением расходов)                              70 0 00 80160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</si>
  <si>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</si>
  <si>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</si>
  <si>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</si>
  <si>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Осуществление первичного воинского учета на территориях, где отсутствуют военные комиссариаты</t>
  </si>
  <si>
    <t>Первичный воинский учет</t>
  </si>
  <si>
    <t>Защита населения и территории от чрезвычайных ситуаций природного и техногенного характера, пожарная безопасность</t>
  </si>
  <si>
    <t>Раз-дел</t>
  </si>
  <si>
    <t>Под-раздел</t>
  </si>
  <si>
    <t>к решению Совета депутатов</t>
  </si>
  <si>
    <t>Администрация сельского поселения "Пуйское"  Вельского муниципального района Архангельской области</t>
  </si>
  <si>
    <t>71 1 00 90010</t>
  </si>
  <si>
    <t>71 1 00 00000</t>
  </si>
  <si>
    <t>71 0 00 00000</t>
  </si>
  <si>
    <t>75 0 00 90010</t>
  </si>
  <si>
    <t>75 0 00 00000</t>
  </si>
  <si>
    <t>61 0 00 78793</t>
  </si>
  <si>
    <t>61 0 00 00000</t>
  </si>
  <si>
    <t>74 3 00 98630</t>
  </si>
  <si>
    <t>74 3 00 00000</t>
  </si>
  <si>
    <t>78 0 00 90240</t>
  </si>
  <si>
    <t>Прочие выплаты по обязательствам государства</t>
  </si>
  <si>
    <t>Обеспечение деятельности органов местного самоуправления</t>
  </si>
  <si>
    <t>78 0 00 00000</t>
  </si>
  <si>
    <t>Непрограммные расходы в области обшегосударственных
 вопросов</t>
  </si>
  <si>
    <t>62 0 00 51180</t>
  </si>
  <si>
    <t>62 0 00 00000</t>
  </si>
  <si>
    <t>82 0 00 93530</t>
  </si>
  <si>
    <t>240</t>
  </si>
  <si>
    <t>200</t>
  </si>
  <si>
    <t>83 0 00 90400</t>
  </si>
  <si>
    <t>83 0 00 00000</t>
  </si>
  <si>
    <t>Мероприятия в сфере культуры</t>
  </si>
  <si>
    <t>Непрограммные расходы в сфере культуры и искусства</t>
  </si>
  <si>
    <t>Условно утверждённые расходы</t>
  </si>
  <si>
    <t>76 000 0000</t>
  </si>
  <si>
    <t>000</t>
  </si>
  <si>
    <t>76 000 91200</t>
  </si>
  <si>
    <t xml:space="preserve">Приложение № 2
к решению Совета (Собрания) депутатов 
муниципального образования
«_________________________»
Приложение № 3 </t>
  </si>
  <si>
    <t>2024 год</t>
  </si>
  <si>
    <t>Сумма, рублей</t>
  </si>
  <si>
    <t>01 0 F2 55550</t>
  </si>
  <si>
    <t>00 0 00 00000</t>
  </si>
  <si>
    <t>Реализация программ формирования современной городской среды</t>
  </si>
  <si>
    <t>75 0 00 90480</t>
  </si>
  <si>
    <t xml:space="preserve">Культура, кинематография, средства массовой информации </t>
  </si>
  <si>
    <t>Ведомственная структура расходов  бюджета сельского поселения "Пуйское"  Вельского муниципального района Архангельской области на 2023 год и на плановый период 2024 и 2025 годов</t>
  </si>
  <si>
    <t>2025 год</t>
  </si>
  <si>
    <t>от "20" декабря 2022 года № 54</t>
  </si>
  <si>
    <t>0000000000</t>
  </si>
  <si>
    <t>Муниципальная программа Вельского муниципального района "Поддержка в области дорожной деятельности и пассажирских автоперевозок"</t>
  </si>
  <si>
    <t>Подпрограмма "Развитие и совершенствование сети автомобильных дорог общего пользования местного значения в Вельском районе"</t>
  </si>
  <si>
    <t>Содержание автомобильных дорог общего пользования местного значения и искусственных сооружений на них, а также других объектов транспортной инфраструктуры</t>
  </si>
  <si>
    <t>Мероприятия в сфере дорожного хозяйства</t>
  </si>
  <si>
    <t>Закупка товаров, работ и услуг для государственных (муниципальных) нужд</t>
  </si>
  <si>
    <t>Ремонт автомобильных дорог общего пользования местного значения и искусственных сооружений на них</t>
  </si>
  <si>
    <t xml:space="preserve"> Мероприятия по  организации накоплений и транспортировке ТКО</t>
  </si>
  <si>
    <t>16 0 05 83530</t>
  </si>
  <si>
    <t xml:space="preserve">  Мероприятия  по организации и содержанию мест захоронения на территории сельских поселений</t>
  </si>
  <si>
    <t>16 0 06 83530</t>
  </si>
  <si>
    <t>Непрограммные расходы в области благоустройства территории поселения</t>
  </si>
  <si>
    <t>82 0 00 95550</t>
  </si>
  <si>
    <t>Премии и гранты</t>
  </si>
  <si>
    <t>0800000000</t>
  </si>
  <si>
    <t>Прочая закупка товаров, работ и услуг для обеспечения государственных (муниципальных) нужд</t>
  </si>
  <si>
    <t>08001S8420</t>
  </si>
  <si>
    <t>244</t>
  </si>
  <si>
    <t>Муниципальная программа Вельского муниципального района " Развитие территориального общественного самоуправления Вельского района"</t>
  </si>
  <si>
    <t>Непрограммные расходы в сфере пожарной безопасности</t>
  </si>
  <si>
    <t>80 2 00 91530</t>
  </si>
  <si>
    <t>75 0 00 99030</t>
  </si>
  <si>
    <t>Молодёжная политика</t>
  </si>
  <si>
    <t>Муниципальная программа МО "Вельский муниципальный район" "Обеспечение общественного порядка, профилактика преступности, коррупции"</t>
  </si>
  <si>
    <t>0710000000</t>
  </si>
  <si>
    <t>Профилактика безнадзорности и правонарушений несовершеннолетних; организация временного трудоустройства подростков, оказавшихся в трудной жизненной ситуации</t>
  </si>
  <si>
    <t>0710100000</t>
  </si>
  <si>
    <t>07101S8530</t>
  </si>
  <si>
    <t>100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</si>
  <si>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</si>
  <si>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</si>
  <si>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</si>
  <si>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</si>
  <si>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муниципального образования "Пуйское" </t>
  </si>
  <si>
    <t>от 26 октября 2023 г.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</si>
</sst>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1" fillId="0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4" fontId="8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justify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top"/>
    </xf>
    <xf numFmtId="167" fontId="4" fillId="2" borderId="1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7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229"/>
  <sheetViews>
    <sheetView tabSelected="1" topLeftCell="A177" zoomScaleSheetLayoutView="108" workbookViewId="0">
      <selection sqref="A1:I197"/>
    </sheetView>
  </sheetViews>
  <sheetFormatPr defaultColWidth="9.140625" defaultRowHeight="15.75" x14ac:dyDescent="0.25"/>
  <cols>
    <col min="1" max="1" width="34.85546875" style="2" customWidth="1"/>
    <col min="2" max="2" width="5.7109375" style="2" customWidth="1"/>
    <col min="3" max="3" width="4.85546875" style="11" customWidth="1"/>
    <col min="4" max="4" width="5" style="2" customWidth="1"/>
    <col min="5" max="5" width="14.140625" style="2" customWidth="1"/>
    <col min="6" max="6" width="5" style="2" customWidth="1"/>
    <col min="7" max="7" width="14.5703125" style="2" customWidth="1"/>
    <col min="8" max="8" width="13.42578125" style="2" customWidth="1"/>
    <col min="9" max="9" width="13.85546875" style="2" customWidth="1"/>
    <col min="10" max="10" width="2.5703125" style="2" customWidth="1"/>
    <col min="11" max="11" width="12" style="2" customWidth="1"/>
    <col min="12" max="16384" width="9.140625" style="2"/>
  </cols>
  <sheetData>
    <row r="1" spans="1:10" x14ac:dyDescent="0.25">
      <c r="F1" s="50"/>
      <c r="G1" s="86" t="s">
        <v>172</v>
      </c>
      <c r="H1" s="86"/>
      <c r="I1" s="86"/>
    </row>
    <row r="2" spans="1:10" x14ac:dyDescent="0.25">
      <c r="F2" s="86" t="s">
        <v>143</v>
      </c>
      <c r="G2" s="86"/>
      <c r="H2" s="86"/>
      <c r="I2" s="86"/>
    </row>
    <row r="3" spans="1:10" x14ac:dyDescent="0.25">
      <c r="F3" s="86" t="s">
        <v>216</v>
      </c>
      <c r="G3" s="86"/>
      <c r="H3" s="86"/>
      <c r="I3" s="86"/>
    </row>
    <row r="4" spans="1:10" x14ac:dyDescent="0.25">
      <c r="F4" s="87" t="s">
        <v>217</v>
      </c>
      <c r="G4" s="87"/>
      <c r="H4" s="87"/>
      <c r="I4" s="87"/>
    </row>
    <row r="5" spans="1:10" x14ac:dyDescent="0.25">
      <c r="F5" s="49"/>
      <c r="G5" s="49"/>
      <c r="H5" s="49"/>
      <c r="I5" s="49"/>
    </row>
    <row r="6" spans="1:10" ht="14.45" customHeight="1" x14ac:dyDescent="0.25">
      <c r="B6" s="3"/>
      <c r="C6" s="4"/>
      <c r="D6" s="3"/>
      <c r="E6" s="3"/>
      <c r="F6" s="3"/>
      <c r="G6" s="86" t="s">
        <v>172</v>
      </c>
      <c r="H6" s="86"/>
      <c r="I6" s="86"/>
    </row>
    <row r="7" spans="1:10" ht="18" customHeight="1" x14ac:dyDescent="0.25">
      <c r="B7" s="3"/>
      <c r="C7" s="4"/>
      <c r="D7" s="3"/>
      <c r="E7" s="3"/>
      <c r="F7" s="86" t="s">
        <v>143</v>
      </c>
      <c r="G7" s="86"/>
      <c r="H7" s="86"/>
      <c r="I7" s="86"/>
    </row>
    <row r="8" spans="1:10" ht="15.95" customHeight="1" x14ac:dyDescent="0.25">
      <c r="B8" s="5"/>
      <c r="C8" s="6"/>
      <c r="D8" s="5"/>
      <c r="E8" s="1"/>
      <c r="F8" s="86" t="s">
        <v>216</v>
      </c>
      <c r="G8" s="86"/>
      <c r="H8" s="86"/>
      <c r="I8" s="86"/>
    </row>
    <row r="9" spans="1:10" x14ac:dyDescent="0.25">
      <c r="B9" s="5"/>
      <c r="C9" s="6"/>
      <c r="D9" s="5"/>
      <c r="E9" s="1"/>
      <c r="F9" s="87" t="s">
        <v>182</v>
      </c>
      <c r="G9" s="87"/>
      <c r="H9" s="87"/>
      <c r="I9" s="87"/>
    </row>
    <row r="10" spans="1:10" x14ac:dyDescent="0.25">
      <c r="B10" s="5"/>
      <c r="C10" s="6"/>
      <c r="D10" s="5"/>
      <c r="E10" s="1"/>
      <c r="F10" s="7"/>
      <c r="G10" s="8"/>
      <c r="H10" s="8"/>
      <c r="I10" s="8"/>
    </row>
    <row r="11" spans="1:10" ht="39" customHeight="1" x14ac:dyDescent="0.25">
      <c r="A11" s="89" t="s">
        <v>180</v>
      </c>
      <c r="B11" s="89"/>
      <c r="C11" s="89"/>
      <c r="D11" s="89"/>
      <c r="E11" s="89"/>
      <c r="F11" s="89"/>
      <c r="G11" s="89"/>
      <c r="H11" s="89"/>
      <c r="I11" s="89"/>
    </row>
    <row r="12" spans="1:10" ht="17.45" customHeight="1" x14ac:dyDescent="0.25">
      <c r="A12" s="90" t="s">
        <v>0</v>
      </c>
      <c r="B12" s="91" t="s">
        <v>1</v>
      </c>
      <c r="C12" s="92" t="s">
        <v>141</v>
      </c>
      <c r="D12" s="90" t="s">
        <v>142</v>
      </c>
      <c r="E12" s="90" t="s">
        <v>2</v>
      </c>
      <c r="F12" s="90" t="s">
        <v>95</v>
      </c>
      <c r="G12" s="91" t="s">
        <v>174</v>
      </c>
      <c r="H12" s="91"/>
      <c r="I12" s="91"/>
    </row>
    <row r="13" spans="1:10" ht="49.5" customHeight="1" x14ac:dyDescent="0.25">
      <c r="A13" s="90"/>
      <c r="B13" s="91"/>
      <c r="C13" s="92"/>
      <c r="D13" s="90"/>
      <c r="E13" s="90"/>
      <c r="F13" s="90"/>
      <c r="G13" s="41" t="s">
        <v>55</v>
      </c>
      <c r="H13" s="41" t="s">
        <v>173</v>
      </c>
      <c r="I13" s="41" t="s">
        <v>181</v>
      </c>
      <c r="J13" s="9"/>
    </row>
    <row r="14" spans="1:10" ht="66" customHeight="1" x14ac:dyDescent="0.25">
      <c r="A14" s="20" t="s">
        <v>144</v>
      </c>
      <c r="B14" s="21">
        <v>759</v>
      </c>
      <c r="C14" s="22"/>
      <c r="D14" s="23"/>
      <c r="E14" s="24"/>
      <c r="F14" s="13"/>
      <c r="G14" s="34">
        <f>G15+G65+G126+G176+G92+G86+G169</f>
        <v>13305750.84</v>
      </c>
      <c r="H14" s="34">
        <f>H15+H65+H126+H176+H182</f>
        <v>5581905.2000000002</v>
      </c>
      <c r="I14" s="34">
        <f>I15+I65+I126+I176+I182</f>
        <v>5014663.22</v>
      </c>
    </row>
    <row r="15" spans="1:10" ht="26.1" customHeight="1" x14ac:dyDescent="0.25">
      <c r="A15" s="20" t="s">
        <v>3</v>
      </c>
      <c r="B15" s="21">
        <v>759</v>
      </c>
      <c r="C15" s="25" t="s">
        <v>40</v>
      </c>
      <c r="D15" s="25" t="s">
        <v>42</v>
      </c>
      <c r="E15" s="26"/>
      <c r="F15" s="19"/>
      <c r="G15" s="35">
        <f>G16+G28+G44+G55+G50</f>
        <v>4377630</v>
      </c>
      <c r="H15" s="35">
        <f t="shared" ref="H15:I15" si="0">H16+H28+H44+H55+H50</f>
        <v>4389130</v>
      </c>
      <c r="I15" s="35">
        <f t="shared" si="0"/>
        <v>4389130</v>
      </c>
      <c r="J15" s="9"/>
    </row>
    <row r="16" spans="1:10" ht="63" x14ac:dyDescent="0.25">
      <c r="A16" s="20" t="s">
        <v>29</v>
      </c>
      <c r="B16" s="27">
        <v>759</v>
      </c>
      <c r="C16" s="25" t="s">
        <v>40</v>
      </c>
      <c r="D16" s="25" t="s">
        <v>43</v>
      </c>
      <c r="E16" s="24"/>
      <c r="F16" s="15"/>
      <c r="G16" s="35">
        <f>G17</f>
        <v>897770</v>
      </c>
      <c r="H16" s="35">
        <f t="shared" ref="H16:I20" si="1">H17</f>
        <v>885570</v>
      </c>
      <c r="I16" s="35">
        <f t="shared" si="1"/>
        <v>885570</v>
      </c>
      <c r="J16" s="9"/>
    </row>
    <row r="17" spans="1:10" ht="42.75" customHeight="1" x14ac:dyDescent="0.25">
      <c r="A17" s="10" t="s">
        <v>63</v>
      </c>
      <c r="B17" s="27">
        <v>759</v>
      </c>
      <c r="C17" s="28" t="s">
        <v>40</v>
      </c>
      <c r="D17" s="28" t="s">
        <v>43</v>
      </c>
      <c r="E17" s="17" t="s">
        <v>147</v>
      </c>
      <c r="F17" s="15"/>
      <c r="G17" s="37">
        <f>G18</f>
        <v>897770</v>
      </c>
      <c r="H17" s="37">
        <f t="shared" si="1"/>
        <v>885570</v>
      </c>
      <c r="I17" s="37">
        <f t="shared" si="1"/>
        <v>885570</v>
      </c>
      <c r="J17" s="9"/>
    </row>
    <row r="18" spans="1:10" ht="31.5" x14ac:dyDescent="0.25">
      <c r="A18" s="14" t="s">
        <v>64</v>
      </c>
      <c r="B18" s="27">
        <v>759</v>
      </c>
      <c r="C18" s="28" t="s">
        <v>40</v>
      </c>
      <c r="D18" s="28" t="s">
        <v>43</v>
      </c>
      <c r="E18" s="17" t="s">
        <v>146</v>
      </c>
      <c r="F18" s="15"/>
      <c r="G18" s="37">
        <f>G19</f>
        <v>897770</v>
      </c>
      <c r="H18" s="37">
        <f t="shared" si="1"/>
        <v>885570</v>
      </c>
      <c r="I18" s="37">
        <f t="shared" si="1"/>
        <v>885570</v>
      </c>
      <c r="J18" s="9"/>
    </row>
    <row r="19" spans="1:10" ht="53.25" customHeight="1" x14ac:dyDescent="0.25">
      <c r="A19" s="10" t="s">
        <v>57</v>
      </c>
      <c r="B19" s="27">
        <v>759</v>
      </c>
      <c r="C19" s="28" t="s">
        <v>40</v>
      </c>
      <c r="D19" s="28" t="s">
        <v>43</v>
      </c>
      <c r="E19" s="17" t="s">
        <v>145</v>
      </c>
      <c r="F19" s="15"/>
      <c r="G19" s="37">
        <f>G20</f>
        <v>897770</v>
      </c>
      <c r="H19" s="37">
        <f t="shared" si="1"/>
        <v>885570</v>
      </c>
      <c r="I19" s="37">
        <f t="shared" si="1"/>
        <v>885570</v>
      </c>
      <c r="J19" s="9"/>
    </row>
    <row r="20" spans="1:10" ht="132" customHeight="1" x14ac:dyDescent="0.25">
      <c r="A20" s="10" t="s">
        <v>13</v>
      </c>
      <c r="B20" s="27">
        <v>759</v>
      </c>
      <c r="C20" s="28" t="s">
        <v>40</v>
      </c>
      <c r="D20" s="28" t="s">
        <v>43</v>
      </c>
      <c r="E20" s="17" t="s">
        <v>145</v>
      </c>
      <c r="F20" s="13">
        <v>100</v>
      </c>
      <c r="G20" s="36">
        <f>G21</f>
        <v>897770</v>
      </c>
      <c r="H20" s="36">
        <f t="shared" si="1"/>
        <v>885570</v>
      </c>
      <c r="I20" s="36">
        <f t="shared" si="1"/>
        <v>885570</v>
      </c>
    </row>
    <row r="21" spans="1:10" ht="54.75" customHeight="1" x14ac:dyDescent="0.25">
      <c r="A21" s="10" t="s">
        <v>14</v>
      </c>
      <c r="B21" s="27">
        <v>759</v>
      </c>
      <c r="C21" s="28" t="s">
        <v>40</v>
      </c>
      <c r="D21" s="28" t="s">
        <v>43</v>
      </c>
      <c r="E21" s="17" t="s">
        <v>145</v>
      </c>
      <c r="F21" s="13">
        <v>120</v>
      </c>
      <c r="G21" s="36">
        <f>885570+12200</f>
        <v>897770</v>
      </c>
      <c r="H21" s="36">
        <v>885570</v>
      </c>
      <c r="I21" s="36">
        <v>885570</v>
      </c>
    </row>
    <row r="22" spans="1:10" ht="94.5" hidden="1" customHeight="1" x14ac:dyDescent="0.25">
      <c r="A22" s="40" t="s">
        <v>56</v>
      </c>
      <c r="B22" s="27">
        <v>759</v>
      </c>
      <c r="C22" s="25" t="s">
        <v>40</v>
      </c>
      <c r="D22" s="25" t="s">
        <v>44</v>
      </c>
      <c r="E22" s="24"/>
      <c r="F22" s="13"/>
      <c r="G22" s="36"/>
      <c r="H22" s="36"/>
      <c r="I22" s="36"/>
    </row>
    <row r="23" spans="1:10" ht="47.25" hidden="1" customHeight="1" x14ac:dyDescent="0.25">
      <c r="A23" s="10" t="s">
        <v>63</v>
      </c>
      <c r="B23" s="27">
        <v>759</v>
      </c>
      <c r="C23" s="28" t="s">
        <v>40</v>
      </c>
      <c r="D23" s="28" t="s">
        <v>44</v>
      </c>
      <c r="E23" s="17" t="s">
        <v>75</v>
      </c>
      <c r="F23" s="13"/>
      <c r="G23" s="36"/>
      <c r="H23" s="36"/>
      <c r="I23" s="36"/>
    </row>
    <row r="24" spans="1:10" ht="47.25" hidden="1" customHeight="1" x14ac:dyDescent="0.25">
      <c r="A24" s="14" t="s">
        <v>65</v>
      </c>
      <c r="B24" s="27">
        <v>759</v>
      </c>
      <c r="C24" s="28" t="s">
        <v>40</v>
      </c>
      <c r="D24" s="28" t="s">
        <v>44</v>
      </c>
      <c r="E24" s="17" t="s">
        <v>76</v>
      </c>
      <c r="F24" s="13"/>
      <c r="G24" s="36"/>
      <c r="H24" s="36"/>
      <c r="I24" s="36"/>
    </row>
    <row r="25" spans="1:10" ht="69" hidden="1" customHeight="1" x14ac:dyDescent="0.25">
      <c r="A25" s="10" t="s">
        <v>57</v>
      </c>
      <c r="B25" s="27">
        <v>759</v>
      </c>
      <c r="C25" s="28" t="s">
        <v>40</v>
      </c>
      <c r="D25" s="28" t="s">
        <v>44</v>
      </c>
      <c r="E25" s="17" t="s">
        <v>98</v>
      </c>
      <c r="F25" s="13"/>
      <c r="G25" s="36"/>
      <c r="H25" s="36"/>
      <c r="I25" s="36"/>
    </row>
    <row r="26" spans="1:10" ht="126" hidden="1" customHeight="1" x14ac:dyDescent="0.25">
      <c r="A26" s="10" t="s">
        <v>13</v>
      </c>
      <c r="B26" s="27">
        <v>759</v>
      </c>
      <c r="C26" s="28" t="s">
        <v>40</v>
      </c>
      <c r="D26" s="28" t="s">
        <v>44</v>
      </c>
      <c r="E26" s="17" t="s">
        <v>99</v>
      </c>
      <c r="F26" s="15">
        <v>100</v>
      </c>
      <c r="G26" s="37"/>
      <c r="H26" s="37"/>
      <c r="I26" s="37"/>
    </row>
    <row r="27" spans="1:10" ht="78.75" hidden="1" customHeight="1" x14ac:dyDescent="0.25">
      <c r="A27" s="10" t="s">
        <v>14</v>
      </c>
      <c r="B27" s="27">
        <v>759</v>
      </c>
      <c r="C27" s="28" t="s">
        <v>40</v>
      </c>
      <c r="D27" s="28" t="s">
        <v>44</v>
      </c>
      <c r="E27" s="17" t="s">
        <v>98</v>
      </c>
      <c r="F27" s="13">
        <v>120</v>
      </c>
      <c r="G27" s="36"/>
      <c r="H27" s="36"/>
      <c r="I27" s="36"/>
    </row>
    <row r="28" spans="1:10" ht="126" x14ac:dyDescent="0.25">
      <c r="A28" s="20" t="s">
        <v>4</v>
      </c>
      <c r="B28" s="21">
        <v>759</v>
      </c>
      <c r="C28" s="25" t="s">
        <v>40</v>
      </c>
      <c r="D28" s="25" t="s">
        <v>45</v>
      </c>
      <c r="E28" s="24"/>
      <c r="F28" s="15"/>
      <c r="G28" s="35">
        <f>G29+G33</f>
        <v>3388753</v>
      </c>
      <c r="H28" s="35">
        <f t="shared" ref="H28:I28" si="2">H29+H33</f>
        <v>3400953</v>
      </c>
      <c r="I28" s="35">
        <f t="shared" si="2"/>
        <v>3400953</v>
      </c>
    </row>
    <row r="29" spans="1:10" ht="51" customHeight="1" x14ac:dyDescent="0.25">
      <c r="A29" s="10" t="s">
        <v>158</v>
      </c>
      <c r="B29" s="27">
        <v>759</v>
      </c>
      <c r="C29" s="28" t="s">
        <v>40</v>
      </c>
      <c r="D29" s="28" t="s">
        <v>45</v>
      </c>
      <c r="E29" s="17" t="s">
        <v>151</v>
      </c>
      <c r="F29" s="15"/>
      <c r="G29" s="37">
        <f>G30</f>
        <v>87500</v>
      </c>
      <c r="H29" s="37">
        <f t="shared" ref="H29:I31" si="3">H30</f>
        <v>87500</v>
      </c>
      <c r="I29" s="37">
        <f t="shared" si="3"/>
        <v>87500</v>
      </c>
    </row>
    <row r="30" spans="1:10" ht="63" x14ac:dyDescent="0.25">
      <c r="A30" s="10" t="s">
        <v>23</v>
      </c>
      <c r="B30" s="27">
        <v>759</v>
      </c>
      <c r="C30" s="28" t="s">
        <v>40</v>
      </c>
      <c r="D30" s="28" t="s">
        <v>45</v>
      </c>
      <c r="E30" s="17" t="s">
        <v>151</v>
      </c>
      <c r="F30" s="15"/>
      <c r="G30" s="37">
        <f>G31</f>
        <v>87500</v>
      </c>
      <c r="H30" s="37">
        <f t="shared" si="3"/>
        <v>87500</v>
      </c>
      <c r="I30" s="37">
        <f t="shared" si="3"/>
        <v>87500</v>
      </c>
    </row>
    <row r="31" spans="1:10" ht="63" x14ac:dyDescent="0.25">
      <c r="A31" s="10" t="s">
        <v>33</v>
      </c>
      <c r="B31" s="27">
        <v>759</v>
      </c>
      <c r="C31" s="28" t="s">
        <v>40</v>
      </c>
      <c r="D31" s="28" t="s">
        <v>45</v>
      </c>
      <c r="E31" s="17" t="s">
        <v>150</v>
      </c>
      <c r="F31" s="15">
        <v>200</v>
      </c>
      <c r="G31" s="37">
        <f>G32</f>
        <v>87500</v>
      </c>
      <c r="H31" s="37">
        <f t="shared" si="3"/>
        <v>87500</v>
      </c>
      <c r="I31" s="37">
        <f t="shared" si="3"/>
        <v>87500</v>
      </c>
    </row>
    <row r="32" spans="1:10" ht="63" x14ac:dyDescent="0.25">
      <c r="A32" s="10" t="s">
        <v>32</v>
      </c>
      <c r="B32" s="27">
        <v>759</v>
      </c>
      <c r="C32" s="28" t="s">
        <v>40</v>
      </c>
      <c r="D32" s="28" t="s">
        <v>45</v>
      </c>
      <c r="E32" s="17" t="s">
        <v>150</v>
      </c>
      <c r="F32" s="15">
        <v>240</v>
      </c>
      <c r="G32" s="37">
        <v>87500</v>
      </c>
      <c r="H32" s="37">
        <v>87500</v>
      </c>
      <c r="I32" s="37">
        <v>87500</v>
      </c>
    </row>
    <row r="33" spans="1:9" ht="43.5" customHeight="1" x14ac:dyDescent="0.25">
      <c r="A33" s="10" t="s">
        <v>63</v>
      </c>
      <c r="B33" s="27">
        <v>759</v>
      </c>
      <c r="C33" s="28" t="s">
        <v>40</v>
      </c>
      <c r="D33" s="28" t="s">
        <v>45</v>
      </c>
      <c r="E33" s="17" t="s">
        <v>149</v>
      </c>
      <c r="F33" s="15"/>
      <c r="G33" s="37">
        <f>G34</f>
        <v>3301253</v>
      </c>
      <c r="H33" s="37">
        <f t="shared" ref="H33:I33" si="4">H34</f>
        <v>3313453</v>
      </c>
      <c r="I33" s="37">
        <f t="shared" si="4"/>
        <v>3313453</v>
      </c>
    </row>
    <row r="34" spans="1:9" x14ac:dyDescent="0.25">
      <c r="A34" s="14" t="s">
        <v>66</v>
      </c>
      <c r="B34" s="27">
        <v>759</v>
      </c>
      <c r="C34" s="28" t="s">
        <v>40</v>
      </c>
      <c r="D34" s="28" t="s">
        <v>45</v>
      </c>
      <c r="E34" s="17" t="s">
        <v>149</v>
      </c>
      <c r="F34" s="13"/>
      <c r="G34" s="36">
        <f>G35+G42</f>
        <v>3301253</v>
      </c>
      <c r="H34" s="36">
        <f t="shared" ref="H34:I34" si="5">H35+H42</f>
        <v>3313453</v>
      </c>
      <c r="I34" s="36">
        <f t="shared" si="5"/>
        <v>3313453</v>
      </c>
    </row>
    <row r="35" spans="1:9" ht="44.45" customHeight="1" x14ac:dyDescent="0.25">
      <c r="A35" s="10" t="s">
        <v>57</v>
      </c>
      <c r="B35" s="27">
        <v>759</v>
      </c>
      <c r="C35" s="28" t="s">
        <v>40</v>
      </c>
      <c r="D35" s="28" t="s">
        <v>45</v>
      </c>
      <c r="E35" s="17" t="s">
        <v>148</v>
      </c>
      <c r="F35" s="13"/>
      <c r="G35" s="36">
        <f>G36+G38+G40</f>
        <v>2786170</v>
      </c>
      <c r="H35" s="36">
        <f t="shared" ref="H35:I35" si="6">H36+H38+H40</f>
        <v>2798370</v>
      </c>
      <c r="I35" s="36">
        <f t="shared" si="6"/>
        <v>2798370</v>
      </c>
    </row>
    <row r="36" spans="1:9" ht="126" x14ac:dyDescent="0.25">
      <c r="A36" s="10" t="s">
        <v>13</v>
      </c>
      <c r="B36" s="27">
        <v>759</v>
      </c>
      <c r="C36" s="28" t="s">
        <v>40</v>
      </c>
      <c r="D36" s="28" t="s">
        <v>45</v>
      </c>
      <c r="E36" s="17" t="s">
        <v>148</v>
      </c>
      <c r="F36" s="13">
        <v>100</v>
      </c>
      <c r="G36" s="36">
        <f>G37</f>
        <v>1989770</v>
      </c>
      <c r="H36" s="36">
        <f t="shared" ref="H36:I36" si="7">H37</f>
        <v>2001970</v>
      </c>
      <c r="I36" s="36">
        <f t="shared" si="7"/>
        <v>2001970</v>
      </c>
    </row>
    <row r="37" spans="1:9" ht="47.25" x14ac:dyDescent="0.25">
      <c r="A37" s="10" t="s">
        <v>14</v>
      </c>
      <c r="B37" s="27">
        <v>759</v>
      </c>
      <c r="C37" s="28" t="s">
        <v>40</v>
      </c>
      <c r="D37" s="28" t="s">
        <v>45</v>
      </c>
      <c r="E37" s="17" t="s">
        <v>148</v>
      </c>
      <c r="F37" s="13">
        <v>120</v>
      </c>
      <c r="G37" s="36">
        <f>2001970-12200</f>
        <v>1989770</v>
      </c>
      <c r="H37" s="36">
        <v>2001970</v>
      </c>
      <c r="I37" s="36">
        <v>2001970</v>
      </c>
    </row>
    <row r="38" spans="1:9" ht="63" x14ac:dyDescent="0.25">
      <c r="A38" s="10" t="s">
        <v>33</v>
      </c>
      <c r="B38" s="27">
        <v>759</v>
      </c>
      <c r="C38" s="28" t="s">
        <v>40</v>
      </c>
      <c r="D38" s="28" t="s">
        <v>45</v>
      </c>
      <c r="E38" s="17" t="s">
        <v>148</v>
      </c>
      <c r="F38" s="13">
        <v>200</v>
      </c>
      <c r="G38" s="36">
        <f>G39</f>
        <v>790400</v>
      </c>
      <c r="H38" s="36">
        <f t="shared" ref="H38:I38" si="8">H39</f>
        <v>790400</v>
      </c>
      <c r="I38" s="36">
        <f t="shared" si="8"/>
        <v>790400</v>
      </c>
    </row>
    <row r="39" spans="1:9" ht="68.099999999999994" customHeight="1" x14ac:dyDescent="0.25">
      <c r="A39" s="10" t="s">
        <v>32</v>
      </c>
      <c r="B39" s="27">
        <v>759</v>
      </c>
      <c r="C39" s="28" t="s">
        <v>40</v>
      </c>
      <c r="D39" s="28" t="s">
        <v>45</v>
      </c>
      <c r="E39" s="17" t="s">
        <v>148</v>
      </c>
      <c r="F39" s="13">
        <v>240</v>
      </c>
      <c r="G39" s="36">
        <v>790400</v>
      </c>
      <c r="H39" s="36">
        <v>790400</v>
      </c>
      <c r="I39" s="36">
        <v>790400</v>
      </c>
    </row>
    <row r="40" spans="1:9" x14ac:dyDescent="0.25">
      <c r="A40" s="10" t="s">
        <v>15</v>
      </c>
      <c r="B40" s="27">
        <v>759</v>
      </c>
      <c r="C40" s="28" t="s">
        <v>40</v>
      </c>
      <c r="D40" s="28" t="s">
        <v>45</v>
      </c>
      <c r="E40" s="17" t="s">
        <v>148</v>
      </c>
      <c r="F40" s="13">
        <v>800</v>
      </c>
      <c r="G40" s="36">
        <f>G41</f>
        <v>6000</v>
      </c>
      <c r="H40" s="36">
        <f t="shared" ref="H40:I40" si="9">H41</f>
        <v>6000</v>
      </c>
      <c r="I40" s="36">
        <f t="shared" si="9"/>
        <v>6000</v>
      </c>
    </row>
    <row r="41" spans="1:9" ht="31.5" x14ac:dyDescent="0.25">
      <c r="A41" s="10" t="s">
        <v>16</v>
      </c>
      <c r="B41" s="27">
        <v>759</v>
      </c>
      <c r="C41" s="28" t="s">
        <v>40</v>
      </c>
      <c r="D41" s="28" t="s">
        <v>45</v>
      </c>
      <c r="E41" s="17" t="s">
        <v>148</v>
      </c>
      <c r="F41" s="13">
        <v>850</v>
      </c>
      <c r="G41" s="36">
        <v>6000</v>
      </c>
      <c r="H41" s="36">
        <v>6000</v>
      </c>
      <c r="I41" s="36">
        <v>6000</v>
      </c>
    </row>
    <row r="42" spans="1:9" x14ac:dyDescent="0.25">
      <c r="A42" s="10" t="s">
        <v>7</v>
      </c>
      <c r="B42" s="27">
        <v>759</v>
      </c>
      <c r="C42" s="28" t="s">
        <v>40</v>
      </c>
      <c r="D42" s="28" t="s">
        <v>45</v>
      </c>
      <c r="E42" s="17" t="s">
        <v>204</v>
      </c>
      <c r="F42" s="13">
        <v>500</v>
      </c>
      <c r="G42" s="36">
        <f>G43</f>
        <v>515083</v>
      </c>
      <c r="H42" s="36">
        <f t="shared" ref="H42:I42" si="10">H43</f>
        <v>515083</v>
      </c>
      <c r="I42" s="36">
        <f t="shared" si="10"/>
        <v>515083</v>
      </c>
    </row>
    <row r="43" spans="1:9" ht="31.5" x14ac:dyDescent="0.25">
      <c r="A43" s="10" t="s">
        <v>17</v>
      </c>
      <c r="B43" s="27">
        <v>759</v>
      </c>
      <c r="C43" s="28" t="s">
        <v>40</v>
      </c>
      <c r="D43" s="28" t="s">
        <v>45</v>
      </c>
      <c r="E43" s="17" t="s">
        <v>204</v>
      </c>
      <c r="F43" s="13">
        <v>540</v>
      </c>
      <c r="G43" s="36">
        <v>515083</v>
      </c>
      <c r="H43" s="36">
        <v>515083</v>
      </c>
      <c r="I43" s="36">
        <v>515083</v>
      </c>
    </row>
    <row r="44" spans="1:9" ht="79.5" customHeight="1" x14ac:dyDescent="0.25">
      <c r="A44" s="40" t="s">
        <v>24</v>
      </c>
      <c r="B44" s="21">
        <v>759</v>
      </c>
      <c r="C44" s="25" t="s">
        <v>40</v>
      </c>
      <c r="D44" s="25" t="s">
        <v>46</v>
      </c>
      <c r="E44" s="26"/>
      <c r="F44" s="19"/>
      <c r="G44" s="35">
        <f>G45</f>
        <v>67607</v>
      </c>
      <c r="H44" s="35">
        <f t="shared" ref="H44:I48" si="11">H45</f>
        <v>67607</v>
      </c>
      <c r="I44" s="35">
        <f t="shared" si="11"/>
        <v>67607</v>
      </c>
    </row>
    <row r="45" spans="1:9" ht="47.25" x14ac:dyDescent="0.25">
      <c r="A45" s="10" t="s">
        <v>63</v>
      </c>
      <c r="B45" s="27">
        <v>759</v>
      </c>
      <c r="C45" s="28" t="s">
        <v>40</v>
      </c>
      <c r="D45" s="28" t="s">
        <v>46</v>
      </c>
      <c r="E45" s="17" t="s">
        <v>153</v>
      </c>
      <c r="F45" s="19"/>
      <c r="G45" s="35">
        <f>G46</f>
        <v>67607</v>
      </c>
      <c r="H45" s="35">
        <f t="shared" si="11"/>
        <v>67607</v>
      </c>
      <c r="I45" s="35">
        <f t="shared" si="11"/>
        <v>67607</v>
      </c>
    </row>
    <row r="46" spans="1:9" ht="33.950000000000003" customHeight="1" x14ac:dyDescent="0.25">
      <c r="A46" s="42" t="s">
        <v>81</v>
      </c>
      <c r="B46" s="27">
        <v>759</v>
      </c>
      <c r="C46" s="28" t="s">
        <v>40</v>
      </c>
      <c r="D46" s="28" t="s">
        <v>46</v>
      </c>
      <c r="E46" s="17" t="s">
        <v>153</v>
      </c>
      <c r="F46" s="15"/>
      <c r="G46" s="37">
        <f>G47</f>
        <v>67607</v>
      </c>
      <c r="H46" s="37">
        <f t="shared" si="11"/>
        <v>67607</v>
      </c>
      <c r="I46" s="37">
        <f t="shared" si="11"/>
        <v>67607</v>
      </c>
    </row>
    <row r="47" spans="1:9" ht="70.5" customHeight="1" x14ac:dyDescent="0.25">
      <c r="A47" s="10" t="s">
        <v>96</v>
      </c>
      <c r="B47" s="27">
        <v>759</v>
      </c>
      <c r="C47" s="28" t="s">
        <v>40</v>
      </c>
      <c r="D47" s="28" t="s">
        <v>46</v>
      </c>
      <c r="E47" s="17" t="s">
        <v>152</v>
      </c>
      <c r="F47" s="15"/>
      <c r="G47" s="37">
        <f>G48</f>
        <v>67607</v>
      </c>
      <c r="H47" s="37">
        <f t="shared" si="11"/>
        <v>67607</v>
      </c>
      <c r="I47" s="37">
        <f t="shared" si="11"/>
        <v>67607</v>
      </c>
    </row>
    <row r="48" spans="1:9" ht="35.25" customHeight="1" x14ac:dyDescent="0.25">
      <c r="A48" s="10" t="s">
        <v>7</v>
      </c>
      <c r="B48" s="27">
        <v>759</v>
      </c>
      <c r="C48" s="28" t="s">
        <v>40</v>
      </c>
      <c r="D48" s="28" t="s">
        <v>46</v>
      </c>
      <c r="E48" s="17" t="s">
        <v>152</v>
      </c>
      <c r="F48" s="15">
        <v>500</v>
      </c>
      <c r="G48" s="37">
        <f>G49</f>
        <v>67607</v>
      </c>
      <c r="H48" s="37">
        <f t="shared" si="11"/>
        <v>67607</v>
      </c>
      <c r="I48" s="37">
        <f t="shared" si="11"/>
        <v>67607</v>
      </c>
    </row>
    <row r="49" spans="1:9" ht="34.5" customHeight="1" x14ac:dyDescent="0.25">
      <c r="A49" s="10" t="s">
        <v>17</v>
      </c>
      <c r="B49" s="27">
        <v>759</v>
      </c>
      <c r="C49" s="28" t="s">
        <v>40</v>
      </c>
      <c r="D49" s="28" t="s">
        <v>46</v>
      </c>
      <c r="E49" s="17" t="s">
        <v>152</v>
      </c>
      <c r="F49" s="15">
        <v>540</v>
      </c>
      <c r="G49" s="37">
        <v>67607</v>
      </c>
      <c r="H49" s="37">
        <v>67607</v>
      </c>
      <c r="I49" s="37">
        <v>67607</v>
      </c>
    </row>
    <row r="50" spans="1:9" ht="24" customHeight="1" x14ac:dyDescent="0.25">
      <c r="A50" s="20" t="s">
        <v>25</v>
      </c>
      <c r="B50" s="21">
        <v>759</v>
      </c>
      <c r="C50" s="25" t="s">
        <v>40</v>
      </c>
      <c r="D50" s="25" t="s">
        <v>47</v>
      </c>
      <c r="E50" s="26"/>
      <c r="F50" s="19"/>
      <c r="G50" s="35">
        <f>G51</f>
        <v>10000</v>
      </c>
      <c r="H50" s="35">
        <f t="shared" ref="H50:I53" si="12">H51</f>
        <v>10000</v>
      </c>
      <c r="I50" s="35">
        <f t="shared" si="12"/>
        <v>10000</v>
      </c>
    </row>
    <row r="51" spans="1:9" x14ac:dyDescent="0.25">
      <c r="A51" s="10" t="s">
        <v>67</v>
      </c>
      <c r="B51" s="27">
        <v>759</v>
      </c>
      <c r="C51" s="28" t="s">
        <v>40</v>
      </c>
      <c r="D51" s="28" t="s">
        <v>47</v>
      </c>
      <c r="E51" s="43" t="s">
        <v>169</v>
      </c>
      <c r="F51" s="44" t="s">
        <v>170</v>
      </c>
      <c r="G51" s="35">
        <f>G52</f>
        <v>10000</v>
      </c>
      <c r="H51" s="35">
        <f t="shared" si="12"/>
        <v>10000</v>
      </c>
      <c r="I51" s="35">
        <f t="shared" si="12"/>
        <v>10000</v>
      </c>
    </row>
    <row r="52" spans="1:9" ht="31.5" x14ac:dyDescent="0.25">
      <c r="A52" s="10" t="s">
        <v>34</v>
      </c>
      <c r="B52" s="27">
        <v>759</v>
      </c>
      <c r="C52" s="28" t="s">
        <v>40</v>
      </c>
      <c r="D52" s="28" t="s">
        <v>47</v>
      </c>
      <c r="E52" s="43" t="s">
        <v>171</v>
      </c>
      <c r="F52" s="44" t="s">
        <v>170</v>
      </c>
      <c r="G52" s="37">
        <f>G53</f>
        <v>10000</v>
      </c>
      <c r="H52" s="37">
        <f t="shared" si="12"/>
        <v>10000</v>
      </c>
      <c r="I52" s="37">
        <f t="shared" si="12"/>
        <v>10000</v>
      </c>
    </row>
    <row r="53" spans="1:9" x14ac:dyDescent="0.25">
      <c r="A53" s="10" t="s">
        <v>15</v>
      </c>
      <c r="B53" s="27">
        <v>759</v>
      </c>
      <c r="C53" s="28" t="s">
        <v>40</v>
      </c>
      <c r="D53" s="28" t="s">
        <v>47</v>
      </c>
      <c r="E53" s="43" t="s">
        <v>171</v>
      </c>
      <c r="F53" s="44">
        <v>800</v>
      </c>
      <c r="G53" s="37">
        <f>G54</f>
        <v>10000</v>
      </c>
      <c r="H53" s="37">
        <f t="shared" si="12"/>
        <v>10000</v>
      </c>
      <c r="I53" s="37">
        <f t="shared" si="12"/>
        <v>10000</v>
      </c>
    </row>
    <row r="54" spans="1:9" x14ac:dyDescent="0.25">
      <c r="A54" s="10" t="s">
        <v>26</v>
      </c>
      <c r="B54" s="27">
        <v>759</v>
      </c>
      <c r="C54" s="28" t="s">
        <v>40</v>
      </c>
      <c r="D54" s="28" t="s">
        <v>47</v>
      </c>
      <c r="E54" s="43" t="s">
        <v>171</v>
      </c>
      <c r="F54" s="44">
        <v>870</v>
      </c>
      <c r="G54" s="37">
        <v>10000</v>
      </c>
      <c r="H54" s="37">
        <v>10000</v>
      </c>
      <c r="I54" s="37">
        <v>10000</v>
      </c>
    </row>
    <row r="55" spans="1:9" ht="44.1" customHeight="1" x14ac:dyDescent="0.25">
      <c r="A55" s="20" t="s">
        <v>5</v>
      </c>
      <c r="B55" s="21">
        <v>759</v>
      </c>
      <c r="C55" s="25" t="s">
        <v>40</v>
      </c>
      <c r="D55" s="25" t="s">
        <v>48</v>
      </c>
      <c r="E55" s="26"/>
      <c r="F55" s="19"/>
      <c r="G55" s="35">
        <f>G60+G56</f>
        <v>13500</v>
      </c>
      <c r="H55" s="35">
        <f t="shared" ref="H55:I55" si="13">H60+H56</f>
        <v>25000</v>
      </c>
      <c r="I55" s="35">
        <f t="shared" si="13"/>
        <v>25000</v>
      </c>
    </row>
    <row r="56" spans="1:9" ht="41.25" hidden="1" customHeight="1" x14ac:dyDescent="0.25">
      <c r="A56" s="14" t="s">
        <v>156</v>
      </c>
      <c r="B56" s="27">
        <v>759</v>
      </c>
      <c r="C56" s="28" t="s">
        <v>40</v>
      </c>
      <c r="D56" s="28" t="s">
        <v>48</v>
      </c>
      <c r="E56" s="17" t="s">
        <v>149</v>
      </c>
      <c r="F56" s="19"/>
      <c r="G56" s="35">
        <f>G57</f>
        <v>0</v>
      </c>
      <c r="H56" s="35">
        <f t="shared" ref="H56:I58" si="14">H57</f>
        <v>0</v>
      </c>
      <c r="I56" s="35">
        <f t="shared" si="14"/>
        <v>0</v>
      </c>
    </row>
    <row r="57" spans="1:9" ht="42" hidden="1" customHeight="1" x14ac:dyDescent="0.25">
      <c r="A57" s="14" t="s">
        <v>155</v>
      </c>
      <c r="B57" s="27">
        <v>759</v>
      </c>
      <c r="C57" s="28" t="s">
        <v>40</v>
      </c>
      <c r="D57" s="28" t="s">
        <v>48</v>
      </c>
      <c r="E57" s="17" t="s">
        <v>178</v>
      </c>
      <c r="F57" s="15"/>
      <c r="G57" s="37">
        <f>G58</f>
        <v>0</v>
      </c>
      <c r="H57" s="37">
        <f t="shared" si="14"/>
        <v>0</v>
      </c>
      <c r="I57" s="37">
        <f t="shared" si="14"/>
        <v>0</v>
      </c>
    </row>
    <row r="58" spans="1:9" ht="54.75" hidden="1" customHeight="1" x14ac:dyDescent="0.25">
      <c r="A58" s="10" t="s">
        <v>33</v>
      </c>
      <c r="B58" s="27">
        <v>759</v>
      </c>
      <c r="C58" s="28" t="s">
        <v>40</v>
      </c>
      <c r="D58" s="28" t="s">
        <v>48</v>
      </c>
      <c r="E58" s="17" t="s">
        <v>178</v>
      </c>
      <c r="F58" s="15">
        <v>200</v>
      </c>
      <c r="G58" s="37">
        <f>G59</f>
        <v>0</v>
      </c>
      <c r="H58" s="37">
        <f t="shared" si="14"/>
        <v>0</v>
      </c>
      <c r="I58" s="37">
        <f t="shared" si="14"/>
        <v>0</v>
      </c>
    </row>
    <row r="59" spans="1:9" ht="63" hidden="1" x14ac:dyDescent="0.25">
      <c r="A59" s="10" t="s">
        <v>32</v>
      </c>
      <c r="B59" s="27">
        <v>759</v>
      </c>
      <c r="C59" s="28" t="s">
        <v>40</v>
      </c>
      <c r="D59" s="28" t="s">
        <v>48</v>
      </c>
      <c r="E59" s="17" t="s">
        <v>178</v>
      </c>
      <c r="F59" s="15">
        <v>240</v>
      </c>
      <c r="G59" s="37">
        <v>0</v>
      </c>
      <c r="H59" s="37">
        <v>0</v>
      </c>
      <c r="I59" s="37">
        <v>0</v>
      </c>
    </row>
    <row r="60" spans="1:9" ht="39" customHeight="1" x14ac:dyDescent="0.25">
      <c r="A60" s="14" t="s">
        <v>156</v>
      </c>
      <c r="B60" s="27">
        <v>759</v>
      </c>
      <c r="C60" s="28" t="s">
        <v>40</v>
      </c>
      <c r="D60" s="28" t="s">
        <v>48</v>
      </c>
      <c r="E60" s="17" t="s">
        <v>157</v>
      </c>
      <c r="F60" s="19"/>
      <c r="G60" s="35">
        <f>G61</f>
        <v>13500</v>
      </c>
      <c r="H60" s="35">
        <f t="shared" ref="H60:I62" si="15">H61</f>
        <v>25000</v>
      </c>
      <c r="I60" s="35">
        <f t="shared" si="15"/>
        <v>25000</v>
      </c>
    </row>
    <row r="61" spans="1:9" ht="39.75" customHeight="1" x14ac:dyDescent="0.25">
      <c r="A61" s="14" t="s">
        <v>155</v>
      </c>
      <c r="B61" s="27">
        <v>759</v>
      </c>
      <c r="C61" s="28" t="s">
        <v>40</v>
      </c>
      <c r="D61" s="28" t="s">
        <v>48</v>
      </c>
      <c r="E61" s="17" t="s">
        <v>154</v>
      </c>
      <c r="F61" s="15"/>
      <c r="G61" s="37">
        <f>G62</f>
        <v>13500</v>
      </c>
      <c r="H61" s="37">
        <f t="shared" si="15"/>
        <v>25000</v>
      </c>
      <c r="I61" s="37">
        <f t="shared" si="15"/>
        <v>25000</v>
      </c>
    </row>
    <row r="62" spans="1:9" ht="31.5" x14ac:dyDescent="0.25">
      <c r="A62" s="10" t="s">
        <v>19</v>
      </c>
      <c r="B62" s="27">
        <v>759</v>
      </c>
      <c r="C62" s="28" t="s">
        <v>40</v>
      </c>
      <c r="D62" s="28" t="s">
        <v>48</v>
      </c>
      <c r="E62" s="17" t="s">
        <v>154</v>
      </c>
      <c r="F62" s="15">
        <v>300</v>
      </c>
      <c r="G62" s="37">
        <f>G63</f>
        <v>13500</v>
      </c>
      <c r="H62" s="37">
        <f t="shared" si="15"/>
        <v>25000</v>
      </c>
      <c r="I62" s="37">
        <f t="shared" si="15"/>
        <v>25000</v>
      </c>
    </row>
    <row r="63" spans="1:9" x14ac:dyDescent="0.25">
      <c r="A63" s="10" t="s">
        <v>196</v>
      </c>
      <c r="B63" s="27">
        <v>759</v>
      </c>
      <c r="C63" s="28" t="s">
        <v>40</v>
      </c>
      <c r="D63" s="28" t="s">
        <v>48</v>
      </c>
      <c r="E63" s="17" t="s">
        <v>154</v>
      </c>
      <c r="F63" s="15">
        <v>350</v>
      </c>
      <c r="G63" s="37">
        <f>25000-11500</f>
        <v>13500</v>
      </c>
      <c r="H63" s="37">
        <v>25000</v>
      </c>
      <c r="I63" s="37">
        <v>25000</v>
      </c>
    </row>
    <row r="64" spans="1:9" x14ac:dyDescent="0.25">
      <c r="A64" s="10"/>
      <c r="B64" s="27"/>
      <c r="C64" s="28"/>
      <c r="D64" s="28"/>
      <c r="E64" s="17"/>
      <c r="F64" s="15"/>
      <c r="G64" s="37"/>
      <c r="H64" s="37"/>
      <c r="I64" s="37"/>
    </row>
    <row r="65" spans="1:9" ht="21" customHeight="1" x14ac:dyDescent="0.25">
      <c r="A65" s="20" t="s">
        <v>27</v>
      </c>
      <c r="B65" s="21">
        <v>759</v>
      </c>
      <c r="C65" s="25" t="s">
        <v>43</v>
      </c>
      <c r="D65" s="25" t="s">
        <v>42</v>
      </c>
      <c r="E65" s="17"/>
      <c r="F65" s="19"/>
      <c r="G65" s="35">
        <f>G66</f>
        <v>193080.61000000002</v>
      </c>
      <c r="H65" s="35">
        <f t="shared" ref="H65:I67" si="16">H66</f>
        <v>202311.25</v>
      </c>
      <c r="I65" s="35">
        <f t="shared" si="16"/>
        <v>209858.06</v>
      </c>
    </row>
    <row r="66" spans="1:9" ht="31.5" x14ac:dyDescent="0.25">
      <c r="A66" s="20" t="s">
        <v>28</v>
      </c>
      <c r="B66" s="21">
        <v>759</v>
      </c>
      <c r="C66" s="25" t="s">
        <v>43</v>
      </c>
      <c r="D66" s="25" t="s">
        <v>44</v>
      </c>
      <c r="E66" s="17"/>
      <c r="F66" s="15"/>
      <c r="G66" s="37">
        <f>G67</f>
        <v>193080.61000000002</v>
      </c>
      <c r="H66" s="37">
        <f t="shared" si="16"/>
        <v>202311.25</v>
      </c>
      <c r="I66" s="37">
        <f t="shared" si="16"/>
        <v>209858.06</v>
      </c>
    </row>
    <row r="67" spans="1:9" x14ac:dyDescent="0.25">
      <c r="A67" s="45" t="s">
        <v>139</v>
      </c>
      <c r="B67" s="27">
        <v>759</v>
      </c>
      <c r="C67" s="28" t="s">
        <v>43</v>
      </c>
      <c r="D67" s="28" t="s">
        <v>44</v>
      </c>
      <c r="E67" s="17" t="s">
        <v>160</v>
      </c>
      <c r="F67" s="15"/>
      <c r="G67" s="37">
        <f>G68</f>
        <v>193080.61000000002</v>
      </c>
      <c r="H67" s="37">
        <f t="shared" si="16"/>
        <v>202311.25</v>
      </c>
      <c r="I67" s="37">
        <f t="shared" si="16"/>
        <v>209858.06</v>
      </c>
    </row>
    <row r="68" spans="1:9" ht="63" x14ac:dyDescent="0.25">
      <c r="A68" s="14" t="s">
        <v>138</v>
      </c>
      <c r="B68" s="27">
        <v>759</v>
      </c>
      <c r="C68" s="28" t="s">
        <v>43</v>
      </c>
      <c r="D68" s="28" t="s">
        <v>44</v>
      </c>
      <c r="E68" s="46" t="s">
        <v>159</v>
      </c>
      <c r="F68" s="13"/>
      <c r="G68" s="36">
        <f>G69+G71</f>
        <v>193080.61000000002</v>
      </c>
      <c r="H68" s="36">
        <f t="shared" ref="H68:I68" si="17">H69+H71</f>
        <v>202311.25</v>
      </c>
      <c r="I68" s="36">
        <f t="shared" si="17"/>
        <v>209858.06</v>
      </c>
    </row>
    <row r="69" spans="1:9" ht="128.25" customHeight="1" x14ac:dyDescent="0.25">
      <c r="A69" s="10" t="s">
        <v>13</v>
      </c>
      <c r="B69" s="27">
        <v>759</v>
      </c>
      <c r="C69" s="28" t="s">
        <v>43</v>
      </c>
      <c r="D69" s="28" t="s">
        <v>44</v>
      </c>
      <c r="E69" s="46" t="s">
        <v>159</v>
      </c>
      <c r="F69" s="13">
        <v>100</v>
      </c>
      <c r="G69" s="36">
        <f>G70</f>
        <v>174932.91</v>
      </c>
      <c r="H69" s="36">
        <f t="shared" ref="H69:I69" si="18">H70</f>
        <v>183854.49</v>
      </c>
      <c r="I69" s="36">
        <f t="shared" si="18"/>
        <v>191208.67</v>
      </c>
    </row>
    <row r="70" spans="1:9" ht="47.25" x14ac:dyDescent="0.25">
      <c r="A70" s="10" t="s">
        <v>14</v>
      </c>
      <c r="B70" s="27">
        <v>759</v>
      </c>
      <c r="C70" s="28" t="s">
        <v>43</v>
      </c>
      <c r="D70" s="28" t="s">
        <v>44</v>
      </c>
      <c r="E70" s="46" t="s">
        <v>159</v>
      </c>
      <c r="F70" s="13">
        <v>120</v>
      </c>
      <c r="G70" s="36">
        <v>174932.91</v>
      </c>
      <c r="H70" s="36">
        <v>183854.49</v>
      </c>
      <c r="I70" s="36">
        <v>191208.67</v>
      </c>
    </row>
    <row r="71" spans="1:9" ht="63" x14ac:dyDescent="0.25">
      <c r="A71" s="10" t="s">
        <v>33</v>
      </c>
      <c r="B71" s="27">
        <v>759</v>
      </c>
      <c r="C71" s="28" t="s">
        <v>43</v>
      </c>
      <c r="D71" s="28" t="s">
        <v>44</v>
      </c>
      <c r="E71" s="46" t="s">
        <v>159</v>
      </c>
      <c r="F71" s="15">
        <v>200</v>
      </c>
      <c r="G71" s="37">
        <f>G72</f>
        <v>18147.7</v>
      </c>
      <c r="H71" s="37">
        <f t="shared" ref="H71:I71" si="19">H72</f>
        <v>18456.759999999998</v>
      </c>
      <c r="I71" s="37">
        <f t="shared" si="19"/>
        <v>18649.39</v>
      </c>
    </row>
    <row r="72" spans="1:9" ht="63" x14ac:dyDescent="0.25">
      <c r="A72" s="10" t="s">
        <v>32</v>
      </c>
      <c r="B72" s="27">
        <v>759</v>
      </c>
      <c r="C72" s="28" t="s">
        <v>43</v>
      </c>
      <c r="D72" s="28" t="s">
        <v>44</v>
      </c>
      <c r="E72" s="46" t="s">
        <v>159</v>
      </c>
      <c r="F72" s="15">
        <v>240</v>
      </c>
      <c r="G72" s="37">
        <v>18147.7</v>
      </c>
      <c r="H72" s="37">
        <v>18456.759999999998</v>
      </c>
      <c r="I72" s="37">
        <v>18649.39</v>
      </c>
    </row>
    <row r="73" spans="1:9" ht="14.45" customHeight="1" x14ac:dyDescent="0.25">
      <c r="A73" s="10"/>
      <c r="B73" s="27"/>
      <c r="C73" s="28"/>
      <c r="D73" s="28"/>
      <c r="E73" s="17"/>
      <c r="F73" s="15"/>
      <c r="G73" s="37"/>
      <c r="H73" s="37"/>
      <c r="I73" s="37"/>
    </row>
    <row r="74" spans="1:9" ht="47.25" hidden="1" x14ac:dyDescent="0.25">
      <c r="A74" s="20" t="s">
        <v>36</v>
      </c>
      <c r="B74" s="21">
        <v>300</v>
      </c>
      <c r="C74" s="25" t="s">
        <v>44</v>
      </c>
      <c r="D74" s="25" t="s">
        <v>42</v>
      </c>
      <c r="E74" s="17"/>
      <c r="F74" s="19"/>
      <c r="G74" s="35">
        <f>G75</f>
        <v>30</v>
      </c>
      <c r="H74" s="35">
        <f t="shared" ref="H74:I78" si="20">H75</f>
        <v>30</v>
      </c>
      <c r="I74" s="35">
        <f t="shared" si="20"/>
        <v>30</v>
      </c>
    </row>
    <row r="75" spans="1:9" ht="69" hidden="1" customHeight="1" x14ac:dyDescent="0.25">
      <c r="A75" s="20" t="s">
        <v>140</v>
      </c>
      <c r="B75" s="21">
        <v>300</v>
      </c>
      <c r="C75" s="25" t="s">
        <v>44</v>
      </c>
      <c r="D75" s="25" t="s">
        <v>49</v>
      </c>
      <c r="E75" s="17"/>
      <c r="F75" s="19"/>
      <c r="G75" s="35">
        <f>G76</f>
        <v>30</v>
      </c>
      <c r="H75" s="35">
        <f t="shared" si="20"/>
        <v>30</v>
      </c>
      <c r="I75" s="35">
        <f t="shared" si="20"/>
        <v>30</v>
      </c>
    </row>
    <row r="76" spans="1:9" ht="54.95" hidden="1" customHeight="1" x14ac:dyDescent="0.25">
      <c r="A76" s="47" t="s">
        <v>97</v>
      </c>
      <c r="B76" s="27">
        <v>300</v>
      </c>
      <c r="C76" s="25" t="s">
        <v>44</v>
      </c>
      <c r="D76" s="25" t="s">
        <v>49</v>
      </c>
      <c r="E76" s="17" t="s">
        <v>77</v>
      </c>
      <c r="F76" s="15"/>
      <c r="G76" s="37">
        <f>G77</f>
        <v>30</v>
      </c>
      <c r="H76" s="37">
        <f t="shared" si="20"/>
        <v>30</v>
      </c>
      <c r="I76" s="37">
        <f t="shared" si="20"/>
        <v>30</v>
      </c>
    </row>
    <row r="77" spans="1:9" ht="64.5" hidden="1" customHeight="1" x14ac:dyDescent="0.25">
      <c r="A77" s="14" t="s">
        <v>58</v>
      </c>
      <c r="B77" s="27">
        <v>300</v>
      </c>
      <c r="C77" s="28" t="s">
        <v>44</v>
      </c>
      <c r="D77" s="28" t="s">
        <v>49</v>
      </c>
      <c r="E77" s="17" t="s">
        <v>78</v>
      </c>
      <c r="F77" s="15"/>
      <c r="G77" s="37">
        <f>G78</f>
        <v>30</v>
      </c>
      <c r="H77" s="37">
        <f t="shared" si="20"/>
        <v>30</v>
      </c>
      <c r="I77" s="37">
        <f t="shared" si="20"/>
        <v>30</v>
      </c>
    </row>
    <row r="78" spans="1:9" ht="102.95" hidden="1" customHeight="1" x14ac:dyDescent="0.25">
      <c r="A78" s="14" t="s">
        <v>60</v>
      </c>
      <c r="B78" s="27">
        <v>300</v>
      </c>
      <c r="C78" s="28" t="s">
        <v>44</v>
      </c>
      <c r="D78" s="28" t="s">
        <v>49</v>
      </c>
      <c r="E78" s="17" t="s">
        <v>100</v>
      </c>
      <c r="F78" s="15"/>
      <c r="G78" s="37">
        <f>G79</f>
        <v>30</v>
      </c>
      <c r="H78" s="37">
        <f t="shared" si="20"/>
        <v>30</v>
      </c>
      <c r="I78" s="37">
        <f t="shared" si="20"/>
        <v>30</v>
      </c>
    </row>
    <row r="79" spans="1:9" ht="126" hidden="1" x14ac:dyDescent="0.25">
      <c r="A79" s="10" t="s">
        <v>33</v>
      </c>
      <c r="B79" s="27">
        <v>300</v>
      </c>
      <c r="C79" s="28" t="s">
        <v>44</v>
      </c>
      <c r="D79" s="28" t="s">
        <v>49</v>
      </c>
      <c r="E79" s="17" t="s">
        <v>101</v>
      </c>
      <c r="F79" s="15">
        <v>200</v>
      </c>
      <c r="G79" s="37">
        <v>30</v>
      </c>
      <c r="H79" s="37">
        <v>30</v>
      </c>
      <c r="I79" s="37">
        <v>30</v>
      </c>
    </row>
    <row r="80" spans="1:9" ht="126" hidden="1" x14ac:dyDescent="0.25">
      <c r="A80" s="10" t="s">
        <v>32</v>
      </c>
      <c r="B80" s="27">
        <v>300</v>
      </c>
      <c r="C80" s="28" t="s">
        <v>44</v>
      </c>
      <c r="D80" s="28" t="s">
        <v>49</v>
      </c>
      <c r="E80" s="17" t="s">
        <v>102</v>
      </c>
      <c r="F80" s="15">
        <v>240</v>
      </c>
      <c r="G80" s="37"/>
      <c r="H80" s="37"/>
      <c r="I80" s="37"/>
    </row>
    <row r="81" spans="1:9" ht="78.75" hidden="1" x14ac:dyDescent="0.25">
      <c r="A81" s="10" t="s">
        <v>59</v>
      </c>
      <c r="B81" s="27">
        <v>300</v>
      </c>
      <c r="C81" s="28" t="s">
        <v>44</v>
      </c>
      <c r="D81" s="28" t="s">
        <v>49</v>
      </c>
      <c r="E81" s="17" t="s">
        <v>79</v>
      </c>
      <c r="F81" s="15"/>
      <c r="G81" s="37"/>
      <c r="H81" s="37"/>
      <c r="I81" s="37"/>
    </row>
    <row r="82" spans="1:9" ht="126" hidden="1" x14ac:dyDescent="0.25">
      <c r="A82" s="14" t="s">
        <v>60</v>
      </c>
      <c r="B82" s="27">
        <v>300</v>
      </c>
      <c r="C82" s="28" t="s">
        <v>44</v>
      </c>
      <c r="D82" s="28" t="s">
        <v>49</v>
      </c>
      <c r="E82" s="17" t="s">
        <v>80</v>
      </c>
      <c r="F82" s="15"/>
      <c r="G82" s="37"/>
      <c r="H82" s="37"/>
      <c r="I82" s="37"/>
    </row>
    <row r="83" spans="1:9" ht="126" hidden="1" x14ac:dyDescent="0.25">
      <c r="A83" s="10" t="s">
        <v>41</v>
      </c>
      <c r="B83" s="27">
        <v>300</v>
      </c>
      <c r="C83" s="28" t="s">
        <v>44</v>
      </c>
      <c r="D83" s="28" t="s">
        <v>49</v>
      </c>
      <c r="E83" s="17" t="s">
        <v>103</v>
      </c>
      <c r="F83" s="15">
        <v>600</v>
      </c>
      <c r="G83" s="37"/>
      <c r="H83" s="37"/>
      <c r="I83" s="37"/>
    </row>
    <row r="84" spans="1:9" ht="95.45" hidden="1" customHeight="1" x14ac:dyDescent="0.25">
      <c r="A84" s="10" t="s">
        <v>37</v>
      </c>
      <c r="B84" s="27">
        <v>300</v>
      </c>
      <c r="C84" s="28" t="s">
        <v>44</v>
      </c>
      <c r="D84" s="28" t="s">
        <v>49</v>
      </c>
      <c r="E84" s="17" t="s">
        <v>104</v>
      </c>
      <c r="F84" s="15">
        <v>630</v>
      </c>
      <c r="G84" s="37"/>
      <c r="H84" s="37"/>
      <c r="I84" s="37"/>
    </row>
    <row r="85" spans="1:9" hidden="1" x14ac:dyDescent="0.25">
      <c r="A85" s="10"/>
      <c r="B85" s="27"/>
      <c r="C85" s="28"/>
      <c r="D85" s="28"/>
      <c r="E85" s="17"/>
      <c r="F85" s="15"/>
      <c r="G85" s="37"/>
      <c r="H85" s="37"/>
      <c r="I85" s="37"/>
    </row>
    <row r="86" spans="1:9" ht="47.25" x14ac:dyDescent="0.25">
      <c r="A86" s="20" t="s">
        <v>36</v>
      </c>
      <c r="B86" s="21">
        <v>759</v>
      </c>
      <c r="C86" s="25" t="s">
        <v>44</v>
      </c>
      <c r="D86" s="25" t="s">
        <v>42</v>
      </c>
      <c r="E86" s="17"/>
      <c r="F86" s="19"/>
      <c r="G86" s="35">
        <f>G87</f>
        <v>37850</v>
      </c>
      <c r="H86" s="35">
        <f t="shared" ref="H86:I89" si="21">H87</f>
        <v>0</v>
      </c>
      <c r="I86" s="35">
        <f t="shared" si="21"/>
        <v>0</v>
      </c>
    </row>
    <row r="87" spans="1:9" ht="76.900000000000006" customHeight="1" x14ac:dyDescent="0.25">
      <c r="A87" s="20" t="s">
        <v>140</v>
      </c>
      <c r="B87" s="27">
        <v>759</v>
      </c>
      <c r="C87" s="25" t="s">
        <v>44</v>
      </c>
      <c r="D87" s="25" t="s">
        <v>49</v>
      </c>
      <c r="E87" s="17"/>
      <c r="F87" s="19"/>
      <c r="G87" s="35">
        <f>G88</f>
        <v>37850</v>
      </c>
      <c r="H87" s="35">
        <f t="shared" si="21"/>
        <v>0</v>
      </c>
      <c r="I87" s="35">
        <f t="shared" si="21"/>
        <v>0</v>
      </c>
    </row>
    <row r="88" spans="1:9" ht="54.95" customHeight="1" x14ac:dyDescent="0.25">
      <c r="A88" s="47" t="s">
        <v>202</v>
      </c>
      <c r="B88" s="27">
        <v>759</v>
      </c>
      <c r="C88" s="25" t="s">
        <v>44</v>
      </c>
      <c r="D88" s="25" t="s">
        <v>49</v>
      </c>
      <c r="E88" s="46" t="s">
        <v>203</v>
      </c>
      <c r="F88" s="15"/>
      <c r="G88" s="37">
        <f>G89</f>
        <v>37850</v>
      </c>
      <c r="H88" s="37">
        <f t="shared" si="21"/>
        <v>0</v>
      </c>
      <c r="I88" s="37">
        <f t="shared" si="21"/>
        <v>0</v>
      </c>
    </row>
    <row r="89" spans="1:9" ht="102.95" customHeight="1" x14ac:dyDescent="0.25">
      <c r="A89" s="14" t="s">
        <v>60</v>
      </c>
      <c r="B89" s="27">
        <v>759</v>
      </c>
      <c r="C89" s="28" t="s">
        <v>44</v>
      </c>
      <c r="D89" s="28" t="s">
        <v>49</v>
      </c>
      <c r="E89" s="46" t="s">
        <v>203</v>
      </c>
      <c r="F89" s="15"/>
      <c r="G89" s="37">
        <f>G90</f>
        <v>37850</v>
      </c>
      <c r="H89" s="37">
        <f t="shared" si="21"/>
        <v>0</v>
      </c>
      <c r="I89" s="37">
        <f t="shared" si="21"/>
        <v>0</v>
      </c>
    </row>
    <row r="90" spans="1:9" ht="63" x14ac:dyDescent="0.25">
      <c r="A90" s="10" t="s">
        <v>33</v>
      </c>
      <c r="B90" s="27">
        <v>759</v>
      </c>
      <c r="C90" s="28" t="s">
        <v>44</v>
      </c>
      <c r="D90" s="28" t="s">
        <v>49</v>
      </c>
      <c r="E90" s="46" t="s">
        <v>203</v>
      </c>
      <c r="F90" s="15">
        <v>200</v>
      </c>
      <c r="G90" s="37">
        <f>G91</f>
        <v>37850</v>
      </c>
      <c r="H90" s="37">
        <v>0</v>
      </c>
      <c r="I90" s="37">
        <v>0</v>
      </c>
    </row>
    <row r="91" spans="1:9" ht="63" x14ac:dyDescent="0.25">
      <c r="A91" s="10" t="s">
        <v>32</v>
      </c>
      <c r="B91" s="27">
        <v>759</v>
      </c>
      <c r="C91" s="28" t="s">
        <v>44</v>
      </c>
      <c r="D91" s="28" t="s">
        <v>49</v>
      </c>
      <c r="E91" s="46" t="s">
        <v>203</v>
      </c>
      <c r="F91" s="15">
        <v>240</v>
      </c>
      <c r="G91" s="37">
        <f>7450+24000+6400</f>
        <v>37850</v>
      </c>
      <c r="H91" s="37"/>
      <c r="I91" s="37"/>
    </row>
    <row r="92" spans="1:9" ht="24.95" customHeight="1" x14ac:dyDescent="0.25">
      <c r="A92" s="20" t="s">
        <v>6</v>
      </c>
      <c r="B92" s="21">
        <v>759</v>
      </c>
      <c r="C92" s="25" t="s">
        <v>45</v>
      </c>
      <c r="D92" s="25" t="s">
        <v>42</v>
      </c>
      <c r="E92" s="43" t="s">
        <v>183</v>
      </c>
      <c r="F92" s="12"/>
      <c r="G92" s="51">
        <f>G93</f>
        <v>7290000</v>
      </c>
      <c r="H92" s="51">
        <f t="shared" ref="H92:I92" si="22">H93</f>
        <v>0</v>
      </c>
      <c r="I92" s="51">
        <f t="shared" si="22"/>
        <v>0</v>
      </c>
    </row>
    <row r="93" spans="1:9" ht="32.450000000000003" customHeight="1" x14ac:dyDescent="0.25">
      <c r="A93" s="20" t="s">
        <v>8</v>
      </c>
      <c r="B93" s="21">
        <v>759</v>
      </c>
      <c r="C93" s="25" t="s">
        <v>45</v>
      </c>
      <c r="D93" s="25" t="s">
        <v>50</v>
      </c>
      <c r="E93" s="43" t="s">
        <v>183</v>
      </c>
      <c r="F93" s="13"/>
      <c r="G93" s="52">
        <f>G97</f>
        <v>7290000</v>
      </c>
      <c r="H93" s="52">
        <f t="shared" ref="H93:I93" si="23">H97</f>
        <v>0</v>
      </c>
      <c r="I93" s="52">
        <f t="shared" si="23"/>
        <v>0</v>
      </c>
    </row>
    <row r="94" spans="1:9" ht="63" hidden="1" x14ac:dyDescent="0.25">
      <c r="A94" s="53" t="s">
        <v>62</v>
      </c>
      <c r="B94" s="27">
        <v>759</v>
      </c>
      <c r="C94" s="54" t="s">
        <v>45</v>
      </c>
      <c r="D94" s="54" t="s">
        <v>50</v>
      </c>
      <c r="E94" s="55">
        <v>1000000000</v>
      </c>
      <c r="F94" s="56"/>
      <c r="G94" s="57"/>
      <c r="H94" s="57"/>
      <c r="I94" s="57"/>
    </row>
    <row r="95" spans="1:9" ht="153.94999999999999" hidden="1" customHeight="1" x14ac:dyDescent="0.25">
      <c r="A95" s="58" t="s">
        <v>105</v>
      </c>
      <c r="B95" s="27">
        <v>759</v>
      </c>
      <c r="C95" s="59" t="s">
        <v>45</v>
      </c>
      <c r="D95" s="59" t="s">
        <v>50</v>
      </c>
      <c r="E95" s="55">
        <v>1010000000</v>
      </c>
      <c r="F95" s="60"/>
      <c r="G95" s="61"/>
      <c r="H95" s="61"/>
      <c r="I95" s="61"/>
    </row>
    <row r="96" spans="1:9" ht="63" hidden="1" x14ac:dyDescent="0.25">
      <c r="A96" s="58" t="s">
        <v>107</v>
      </c>
      <c r="B96" s="27">
        <v>759</v>
      </c>
      <c r="C96" s="59" t="s">
        <v>45</v>
      </c>
      <c r="D96" s="59" t="s">
        <v>50</v>
      </c>
      <c r="E96" s="55">
        <v>1010183020</v>
      </c>
      <c r="F96" s="60">
        <v>200</v>
      </c>
      <c r="G96" s="61"/>
      <c r="H96" s="61"/>
      <c r="I96" s="61"/>
    </row>
    <row r="97" spans="1:9" ht="77.25" customHeight="1" x14ac:dyDescent="0.25">
      <c r="A97" s="62" t="s">
        <v>184</v>
      </c>
      <c r="B97" s="27">
        <v>759</v>
      </c>
      <c r="C97" s="59" t="s">
        <v>45</v>
      </c>
      <c r="D97" s="59" t="s">
        <v>50</v>
      </c>
      <c r="E97" s="55">
        <v>1000000000</v>
      </c>
      <c r="F97" s="60"/>
      <c r="G97" s="61">
        <f>G98</f>
        <v>7290000</v>
      </c>
      <c r="H97" s="61">
        <f t="shared" ref="H97:I100" si="24">H98</f>
        <v>0</v>
      </c>
      <c r="I97" s="61">
        <f t="shared" si="24"/>
        <v>0</v>
      </c>
    </row>
    <row r="98" spans="1:9" ht="80.25" customHeight="1" x14ac:dyDescent="0.25">
      <c r="A98" s="63" t="s">
        <v>185</v>
      </c>
      <c r="B98" s="27">
        <v>759</v>
      </c>
      <c r="C98" s="59" t="s">
        <v>45</v>
      </c>
      <c r="D98" s="59" t="s">
        <v>50</v>
      </c>
      <c r="E98" s="55">
        <v>1010000000</v>
      </c>
      <c r="F98" s="64"/>
      <c r="G98" s="65">
        <f>G99+G117</f>
        <v>7290000</v>
      </c>
      <c r="H98" s="65">
        <f t="shared" si="24"/>
        <v>0</v>
      </c>
      <c r="I98" s="65">
        <f t="shared" si="24"/>
        <v>0</v>
      </c>
    </row>
    <row r="99" spans="1:9" ht="94.5" customHeight="1" x14ac:dyDescent="0.25">
      <c r="A99" s="63" t="s">
        <v>186</v>
      </c>
      <c r="B99" s="27">
        <v>759</v>
      </c>
      <c r="C99" s="59" t="s">
        <v>45</v>
      </c>
      <c r="D99" s="59" t="s">
        <v>50</v>
      </c>
      <c r="E99" s="55">
        <v>1010183020</v>
      </c>
      <c r="F99" s="64"/>
      <c r="G99" s="65">
        <f>G100</f>
        <v>3150000</v>
      </c>
      <c r="H99" s="65">
        <f t="shared" si="24"/>
        <v>0</v>
      </c>
      <c r="I99" s="65">
        <f t="shared" si="24"/>
        <v>0</v>
      </c>
    </row>
    <row r="100" spans="1:9" ht="31.5" x14ac:dyDescent="0.25">
      <c r="A100" s="63" t="s">
        <v>187</v>
      </c>
      <c r="B100" s="27">
        <v>759</v>
      </c>
      <c r="C100" s="59" t="s">
        <v>45</v>
      </c>
      <c r="D100" s="59" t="s">
        <v>50</v>
      </c>
      <c r="E100" s="55">
        <v>1010183020</v>
      </c>
      <c r="F100" s="64">
        <v>200</v>
      </c>
      <c r="G100" s="65">
        <f>G101</f>
        <v>3150000</v>
      </c>
      <c r="H100" s="65">
        <f t="shared" si="24"/>
        <v>0</v>
      </c>
      <c r="I100" s="65">
        <f t="shared" si="24"/>
        <v>0</v>
      </c>
    </row>
    <row r="101" spans="1:9" ht="47.25" x14ac:dyDescent="0.25">
      <c r="A101" s="66" t="s">
        <v>188</v>
      </c>
      <c r="B101" s="27">
        <v>759</v>
      </c>
      <c r="C101" s="67" t="s">
        <v>45</v>
      </c>
      <c r="D101" s="67" t="s">
        <v>50</v>
      </c>
      <c r="E101" s="55">
        <v>1010183020</v>
      </c>
      <c r="F101" s="68">
        <v>240</v>
      </c>
      <c r="G101" s="69">
        <f>2850000+300000</f>
        <v>3150000</v>
      </c>
      <c r="H101" s="69">
        <v>0</v>
      </c>
      <c r="I101" s="69">
        <v>0</v>
      </c>
    </row>
    <row r="102" spans="1:9" ht="24.95" hidden="1" customHeight="1" x14ac:dyDescent="0.25">
      <c r="A102" s="20" t="s">
        <v>6</v>
      </c>
      <c r="B102" s="21">
        <v>300</v>
      </c>
      <c r="C102" s="25" t="s">
        <v>45</v>
      </c>
      <c r="D102" s="25" t="s">
        <v>42</v>
      </c>
      <c r="E102" s="17"/>
      <c r="F102" s="12"/>
      <c r="G102" s="38"/>
      <c r="H102" s="38"/>
      <c r="I102" s="38"/>
    </row>
    <row r="103" spans="1:9" ht="32.450000000000003" hidden="1" customHeight="1" x14ac:dyDescent="0.25">
      <c r="A103" s="20" t="s">
        <v>8</v>
      </c>
      <c r="B103" s="21">
        <v>300</v>
      </c>
      <c r="C103" s="25" t="s">
        <v>45</v>
      </c>
      <c r="D103" s="25" t="s">
        <v>50</v>
      </c>
      <c r="E103" s="17"/>
      <c r="F103" s="13"/>
      <c r="G103" s="36"/>
      <c r="H103" s="36"/>
      <c r="I103" s="36"/>
    </row>
    <row r="104" spans="1:9" ht="63" hidden="1" x14ac:dyDescent="0.25">
      <c r="A104" s="14" t="s">
        <v>62</v>
      </c>
      <c r="B104" s="27">
        <v>300</v>
      </c>
      <c r="C104" s="28" t="s">
        <v>45</v>
      </c>
      <c r="D104" s="28" t="s">
        <v>50</v>
      </c>
      <c r="E104" s="17" t="s">
        <v>83</v>
      </c>
      <c r="F104" s="15"/>
      <c r="G104" s="37"/>
      <c r="H104" s="37"/>
      <c r="I104" s="37"/>
    </row>
    <row r="105" spans="1:9" ht="153.94999999999999" hidden="1" customHeight="1" x14ac:dyDescent="0.25">
      <c r="A105" s="14" t="s">
        <v>105</v>
      </c>
      <c r="B105" s="27">
        <v>300</v>
      </c>
      <c r="C105" s="28" t="s">
        <v>45</v>
      </c>
      <c r="D105" s="28" t="s">
        <v>50</v>
      </c>
      <c r="E105" s="17" t="s">
        <v>106</v>
      </c>
      <c r="F105" s="15"/>
      <c r="G105" s="37"/>
      <c r="H105" s="37"/>
      <c r="I105" s="37"/>
    </row>
    <row r="106" spans="1:9" ht="78.75" hidden="1" x14ac:dyDescent="0.25">
      <c r="A106" s="14" t="s">
        <v>107</v>
      </c>
      <c r="B106" s="27">
        <v>300</v>
      </c>
      <c r="C106" s="28" t="s">
        <v>45</v>
      </c>
      <c r="D106" s="28" t="s">
        <v>50</v>
      </c>
      <c r="E106" s="17" t="s">
        <v>108</v>
      </c>
      <c r="F106" s="15">
        <v>200</v>
      </c>
      <c r="G106" s="37"/>
      <c r="H106" s="37"/>
      <c r="I106" s="37"/>
    </row>
    <row r="107" spans="1:9" ht="78.75" hidden="1" x14ac:dyDescent="0.25">
      <c r="A107" s="14" t="s">
        <v>32</v>
      </c>
      <c r="B107" s="27">
        <v>300</v>
      </c>
      <c r="C107" s="28" t="s">
        <v>45</v>
      </c>
      <c r="D107" s="28" t="s">
        <v>50</v>
      </c>
      <c r="E107" s="17" t="s">
        <v>109</v>
      </c>
      <c r="F107" s="15">
        <v>240</v>
      </c>
      <c r="G107" s="37"/>
      <c r="H107" s="37"/>
      <c r="I107" s="37"/>
    </row>
    <row r="108" spans="1:9" ht="55.5" hidden="1" customHeight="1" x14ac:dyDescent="0.25">
      <c r="A108" s="14" t="s">
        <v>61</v>
      </c>
      <c r="B108" s="27">
        <v>300</v>
      </c>
      <c r="C108" s="28" t="s">
        <v>45</v>
      </c>
      <c r="D108" s="28" t="s">
        <v>50</v>
      </c>
      <c r="E108" s="17" t="s">
        <v>84</v>
      </c>
      <c r="F108" s="13"/>
      <c r="G108" s="36"/>
      <c r="H108" s="36"/>
      <c r="I108" s="36"/>
    </row>
    <row r="109" spans="1:9" ht="150.6" hidden="1" customHeight="1" x14ac:dyDescent="0.25">
      <c r="A109" s="14" t="s">
        <v>110</v>
      </c>
      <c r="B109" s="27">
        <v>300</v>
      </c>
      <c r="C109" s="28" t="s">
        <v>45</v>
      </c>
      <c r="D109" s="28" t="s">
        <v>50</v>
      </c>
      <c r="E109" s="17" t="s">
        <v>111</v>
      </c>
      <c r="F109" s="13"/>
      <c r="G109" s="36"/>
      <c r="H109" s="36"/>
      <c r="I109" s="36"/>
    </row>
    <row r="110" spans="1:9" ht="78.75" hidden="1" x14ac:dyDescent="0.25">
      <c r="A110" s="10" t="s">
        <v>33</v>
      </c>
      <c r="B110" s="27">
        <v>300</v>
      </c>
      <c r="C110" s="28" t="s">
        <v>45</v>
      </c>
      <c r="D110" s="28" t="s">
        <v>50</v>
      </c>
      <c r="E110" s="17" t="s">
        <v>112</v>
      </c>
      <c r="F110" s="13">
        <v>200</v>
      </c>
      <c r="G110" s="36"/>
      <c r="H110" s="36"/>
      <c r="I110" s="36"/>
    </row>
    <row r="111" spans="1:9" ht="78.75" hidden="1" x14ac:dyDescent="0.25">
      <c r="A111" s="10" t="s">
        <v>32</v>
      </c>
      <c r="B111" s="27">
        <v>300</v>
      </c>
      <c r="C111" s="28" t="s">
        <v>45</v>
      </c>
      <c r="D111" s="28" t="s">
        <v>50</v>
      </c>
      <c r="E111" s="17" t="s">
        <v>113</v>
      </c>
      <c r="F111" s="13">
        <v>240</v>
      </c>
      <c r="G111" s="36"/>
      <c r="H111" s="36"/>
      <c r="I111" s="36"/>
    </row>
    <row r="112" spans="1:9" ht="31.5" hidden="1" x14ac:dyDescent="0.25">
      <c r="A112" s="20" t="s">
        <v>9</v>
      </c>
      <c r="B112" s="21">
        <v>300</v>
      </c>
      <c r="C112" s="25" t="s">
        <v>45</v>
      </c>
      <c r="D112" s="25" t="s">
        <v>51</v>
      </c>
      <c r="E112" s="17"/>
      <c r="F112" s="13"/>
      <c r="G112" s="36"/>
      <c r="H112" s="36"/>
      <c r="I112" s="36"/>
    </row>
    <row r="113" spans="1:9" ht="47.25" hidden="1" x14ac:dyDescent="0.25">
      <c r="A113" s="10" t="s">
        <v>68</v>
      </c>
      <c r="B113" s="27">
        <v>300</v>
      </c>
      <c r="C113" s="28" t="s">
        <v>45</v>
      </c>
      <c r="D113" s="28" t="s">
        <v>51</v>
      </c>
      <c r="E113" s="17" t="s">
        <v>86</v>
      </c>
      <c r="F113" s="13"/>
      <c r="G113" s="36"/>
      <c r="H113" s="36"/>
      <c r="I113" s="36"/>
    </row>
    <row r="114" spans="1:9" ht="63" hidden="1" customHeight="1" x14ac:dyDescent="0.25">
      <c r="A114" s="10" t="s">
        <v>85</v>
      </c>
      <c r="B114" s="27">
        <v>300</v>
      </c>
      <c r="C114" s="28" t="s">
        <v>45</v>
      </c>
      <c r="D114" s="28" t="s">
        <v>51</v>
      </c>
      <c r="E114" s="17" t="s">
        <v>114</v>
      </c>
      <c r="F114" s="15"/>
      <c r="G114" s="37"/>
      <c r="H114" s="37"/>
      <c r="I114" s="37"/>
    </row>
    <row r="115" spans="1:9" ht="78.75" hidden="1" x14ac:dyDescent="0.25">
      <c r="A115" s="10" t="s">
        <v>33</v>
      </c>
      <c r="B115" s="27">
        <v>300</v>
      </c>
      <c r="C115" s="28" t="s">
        <v>45</v>
      </c>
      <c r="D115" s="28" t="s">
        <v>51</v>
      </c>
      <c r="E115" s="17" t="s">
        <v>115</v>
      </c>
      <c r="F115" s="15">
        <v>200</v>
      </c>
      <c r="G115" s="37"/>
      <c r="H115" s="37"/>
      <c r="I115" s="37"/>
    </row>
    <row r="116" spans="1:9" ht="78.75" hidden="1" x14ac:dyDescent="0.25">
      <c r="A116" s="10" t="s">
        <v>32</v>
      </c>
      <c r="B116" s="27">
        <v>300</v>
      </c>
      <c r="C116" s="28" t="s">
        <v>45</v>
      </c>
      <c r="D116" s="28" t="s">
        <v>51</v>
      </c>
      <c r="E116" s="17" t="s">
        <v>116</v>
      </c>
      <c r="F116" s="15">
        <v>240</v>
      </c>
      <c r="G116" s="37"/>
      <c r="H116" s="37"/>
      <c r="I116" s="37"/>
    </row>
    <row r="117" spans="1:9" ht="68.25" customHeight="1" x14ac:dyDescent="0.25">
      <c r="A117" s="63" t="s">
        <v>189</v>
      </c>
      <c r="B117" s="27">
        <v>759</v>
      </c>
      <c r="C117" s="59" t="s">
        <v>45</v>
      </c>
      <c r="D117" s="59" t="s">
        <v>50</v>
      </c>
      <c r="E117" s="55">
        <v>1010283020</v>
      </c>
      <c r="F117" s="64"/>
      <c r="G117" s="65">
        <f>G118</f>
        <v>4140000</v>
      </c>
      <c r="H117" s="65">
        <f t="shared" ref="H117:I118" si="25">H118</f>
        <v>0</v>
      </c>
      <c r="I117" s="65">
        <f t="shared" si="25"/>
        <v>0</v>
      </c>
    </row>
    <row r="118" spans="1:9" ht="31.5" x14ac:dyDescent="0.25">
      <c r="A118" s="63" t="s">
        <v>187</v>
      </c>
      <c r="B118" s="27">
        <v>759</v>
      </c>
      <c r="C118" s="59" t="s">
        <v>45</v>
      </c>
      <c r="D118" s="59" t="s">
        <v>50</v>
      </c>
      <c r="E118" s="55">
        <v>1010283020</v>
      </c>
      <c r="F118" s="64">
        <v>200</v>
      </c>
      <c r="G118" s="65">
        <f>G119</f>
        <v>4140000</v>
      </c>
      <c r="H118" s="65">
        <f t="shared" si="25"/>
        <v>0</v>
      </c>
      <c r="I118" s="65">
        <f t="shared" si="25"/>
        <v>0</v>
      </c>
    </row>
    <row r="119" spans="1:9" ht="47.25" x14ac:dyDescent="0.25">
      <c r="A119" s="66" t="s">
        <v>188</v>
      </c>
      <c r="B119" s="27">
        <v>759</v>
      </c>
      <c r="C119" s="67" t="s">
        <v>45</v>
      </c>
      <c r="D119" s="67" t="s">
        <v>50</v>
      </c>
      <c r="E119" s="55">
        <v>1010283020</v>
      </c>
      <c r="F119" s="68">
        <v>240</v>
      </c>
      <c r="G119" s="69">
        <f>2220000+1470000+450000</f>
        <v>4140000</v>
      </c>
      <c r="H119" s="69">
        <v>0</v>
      </c>
      <c r="I119" s="69">
        <v>0</v>
      </c>
    </row>
    <row r="120" spans="1:9" ht="31.5" hidden="1" x14ac:dyDescent="0.25">
      <c r="A120" s="20" t="s">
        <v>9</v>
      </c>
      <c r="B120" s="21">
        <v>300</v>
      </c>
      <c r="C120" s="25" t="s">
        <v>45</v>
      </c>
      <c r="D120" s="25" t="s">
        <v>51</v>
      </c>
      <c r="E120" s="17"/>
      <c r="F120" s="13"/>
      <c r="G120" s="36"/>
      <c r="H120" s="36"/>
      <c r="I120" s="36"/>
    </row>
    <row r="121" spans="1:9" ht="47.25" hidden="1" x14ac:dyDescent="0.25">
      <c r="A121" s="10" t="s">
        <v>68</v>
      </c>
      <c r="B121" s="27">
        <v>300</v>
      </c>
      <c r="C121" s="28" t="s">
        <v>45</v>
      </c>
      <c r="D121" s="28" t="s">
        <v>51</v>
      </c>
      <c r="E121" s="17" t="s">
        <v>86</v>
      </c>
      <c r="F121" s="13"/>
      <c r="G121" s="36"/>
      <c r="H121" s="36"/>
      <c r="I121" s="36"/>
    </row>
    <row r="122" spans="1:9" ht="63" hidden="1" customHeight="1" x14ac:dyDescent="0.25">
      <c r="A122" s="10" t="s">
        <v>85</v>
      </c>
      <c r="B122" s="27">
        <v>300</v>
      </c>
      <c r="C122" s="28" t="s">
        <v>45</v>
      </c>
      <c r="D122" s="28" t="s">
        <v>51</v>
      </c>
      <c r="E122" s="17" t="s">
        <v>114</v>
      </c>
      <c r="F122" s="15"/>
      <c r="G122" s="37"/>
      <c r="H122" s="37"/>
      <c r="I122" s="37"/>
    </row>
    <row r="123" spans="1:9" ht="78.75" hidden="1" x14ac:dyDescent="0.25">
      <c r="A123" s="10" t="s">
        <v>33</v>
      </c>
      <c r="B123" s="27">
        <v>300</v>
      </c>
      <c r="C123" s="28" t="s">
        <v>45</v>
      </c>
      <c r="D123" s="28" t="s">
        <v>51</v>
      </c>
      <c r="E123" s="17" t="s">
        <v>115</v>
      </c>
      <c r="F123" s="15">
        <v>200</v>
      </c>
      <c r="G123" s="37"/>
      <c r="H123" s="37"/>
      <c r="I123" s="37"/>
    </row>
    <row r="124" spans="1:9" ht="78.75" hidden="1" x14ac:dyDescent="0.25">
      <c r="A124" s="10" t="s">
        <v>32</v>
      </c>
      <c r="B124" s="27">
        <v>300</v>
      </c>
      <c r="C124" s="28" t="s">
        <v>45</v>
      </c>
      <c r="D124" s="28" t="s">
        <v>51</v>
      </c>
      <c r="E124" s="17" t="s">
        <v>116</v>
      </c>
      <c r="F124" s="15">
        <v>240</v>
      </c>
      <c r="G124" s="37"/>
      <c r="H124" s="37"/>
      <c r="I124" s="37"/>
    </row>
    <row r="125" spans="1:9" x14ac:dyDescent="0.25">
      <c r="A125" s="10"/>
      <c r="B125" s="27"/>
      <c r="C125" s="28"/>
      <c r="D125" s="28"/>
      <c r="E125" s="17"/>
      <c r="F125" s="15"/>
      <c r="G125" s="37"/>
      <c r="H125" s="37"/>
      <c r="I125" s="37"/>
    </row>
    <row r="126" spans="1:9" ht="32.1" customHeight="1" x14ac:dyDescent="0.25">
      <c r="A126" s="20" t="s">
        <v>10</v>
      </c>
      <c r="B126" s="21">
        <v>759</v>
      </c>
      <c r="C126" s="25" t="s">
        <v>52</v>
      </c>
      <c r="D126" s="25" t="s">
        <v>42</v>
      </c>
      <c r="E126" s="17"/>
      <c r="F126" s="12"/>
      <c r="G126" s="38">
        <f>G146</f>
        <v>1119850.31</v>
      </c>
      <c r="H126" s="38">
        <f t="shared" ref="H126:I126" si="26">H146</f>
        <v>826463.95</v>
      </c>
      <c r="I126" s="38">
        <f t="shared" si="26"/>
        <v>128675.16</v>
      </c>
    </row>
    <row r="127" spans="1:9" ht="18" hidden="1" customHeight="1" x14ac:dyDescent="0.25">
      <c r="A127" s="20" t="s">
        <v>35</v>
      </c>
      <c r="B127" s="21">
        <v>759</v>
      </c>
      <c r="C127" s="25" t="s">
        <v>52</v>
      </c>
      <c r="D127" s="25" t="s">
        <v>40</v>
      </c>
      <c r="E127" s="17"/>
      <c r="F127" s="15"/>
      <c r="G127" s="37"/>
      <c r="H127" s="37"/>
      <c r="I127" s="37"/>
    </row>
    <row r="128" spans="1:9" ht="47.25" hidden="1" x14ac:dyDescent="0.25">
      <c r="A128" s="10" t="s">
        <v>71</v>
      </c>
      <c r="B128" s="21">
        <v>759</v>
      </c>
      <c r="C128" s="28" t="s">
        <v>52</v>
      </c>
      <c r="D128" s="28" t="s">
        <v>40</v>
      </c>
      <c r="E128" s="17" t="s">
        <v>87</v>
      </c>
      <c r="F128" s="13"/>
      <c r="G128" s="36"/>
      <c r="H128" s="36"/>
      <c r="I128" s="36"/>
    </row>
    <row r="129" spans="1:9" ht="143.44999999999999" hidden="1" customHeight="1" x14ac:dyDescent="0.25">
      <c r="A129" s="10" t="s">
        <v>70</v>
      </c>
      <c r="B129" s="21">
        <v>759</v>
      </c>
      <c r="C129" s="28" t="s">
        <v>52</v>
      </c>
      <c r="D129" s="28" t="s">
        <v>40</v>
      </c>
      <c r="E129" s="17" t="s">
        <v>117</v>
      </c>
      <c r="F129" s="13"/>
      <c r="G129" s="36"/>
      <c r="H129" s="36"/>
      <c r="I129" s="36"/>
    </row>
    <row r="130" spans="1:9" ht="78.75" hidden="1" x14ac:dyDescent="0.25">
      <c r="A130" s="10" t="s">
        <v>33</v>
      </c>
      <c r="B130" s="21">
        <v>759</v>
      </c>
      <c r="C130" s="28" t="s">
        <v>52</v>
      </c>
      <c r="D130" s="28" t="s">
        <v>40</v>
      </c>
      <c r="E130" s="17" t="s">
        <v>118</v>
      </c>
      <c r="F130" s="15">
        <v>200</v>
      </c>
      <c r="G130" s="37"/>
      <c r="H130" s="37"/>
      <c r="I130" s="37"/>
    </row>
    <row r="131" spans="1:9" ht="78.75" hidden="1" x14ac:dyDescent="0.25">
      <c r="A131" s="10" t="s">
        <v>32</v>
      </c>
      <c r="B131" s="21">
        <v>759</v>
      </c>
      <c r="C131" s="28" t="s">
        <v>52</v>
      </c>
      <c r="D131" s="28" t="s">
        <v>40</v>
      </c>
      <c r="E131" s="17" t="s">
        <v>119</v>
      </c>
      <c r="F131" s="15">
        <v>240</v>
      </c>
      <c r="G131" s="37"/>
      <c r="H131" s="37"/>
      <c r="I131" s="37"/>
    </row>
    <row r="132" spans="1:9" ht="63.6" hidden="1" customHeight="1" x14ac:dyDescent="0.25">
      <c r="A132" s="10" t="s">
        <v>82</v>
      </c>
      <c r="B132" s="21">
        <v>759</v>
      </c>
      <c r="C132" s="28" t="s">
        <v>52</v>
      </c>
      <c r="D132" s="28" t="s">
        <v>40</v>
      </c>
      <c r="E132" s="17" t="s">
        <v>120</v>
      </c>
      <c r="F132" s="13"/>
      <c r="G132" s="36"/>
      <c r="H132" s="36"/>
      <c r="I132" s="36"/>
    </row>
    <row r="133" spans="1:9" ht="78.75" hidden="1" x14ac:dyDescent="0.25">
      <c r="A133" s="10" t="s">
        <v>33</v>
      </c>
      <c r="B133" s="21">
        <v>759</v>
      </c>
      <c r="C133" s="28" t="s">
        <v>52</v>
      </c>
      <c r="D133" s="28" t="s">
        <v>40</v>
      </c>
      <c r="E133" s="17" t="s">
        <v>121</v>
      </c>
      <c r="F133" s="15">
        <v>200</v>
      </c>
      <c r="G133" s="37"/>
      <c r="H133" s="37"/>
      <c r="I133" s="37"/>
    </row>
    <row r="134" spans="1:9" ht="78.75" hidden="1" x14ac:dyDescent="0.25">
      <c r="A134" s="10" t="s">
        <v>32</v>
      </c>
      <c r="B134" s="21">
        <v>759</v>
      </c>
      <c r="C134" s="28" t="s">
        <v>52</v>
      </c>
      <c r="D134" s="28" t="s">
        <v>40</v>
      </c>
      <c r="E134" s="17" t="s">
        <v>122</v>
      </c>
      <c r="F134" s="15">
        <v>240</v>
      </c>
      <c r="G134" s="37"/>
      <c r="H134" s="37"/>
      <c r="I134" s="37"/>
    </row>
    <row r="135" spans="1:9" ht="78.75" hidden="1" x14ac:dyDescent="0.25">
      <c r="A135" s="14" t="s">
        <v>88</v>
      </c>
      <c r="B135" s="21">
        <v>759</v>
      </c>
      <c r="C135" s="28" t="s">
        <v>52</v>
      </c>
      <c r="D135" s="28" t="s">
        <v>40</v>
      </c>
      <c r="E135" s="17" t="s">
        <v>123</v>
      </c>
      <c r="F135" s="13"/>
      <c r="G135" s="36"/>
      <c r="H135" s="36"/>
      <c r="I135" s="36"/>
    </row>
    <row r="136" spans="1:9" ht="78.75" hidden="1" x14ac:dyDescent="0.25">
      <c r="A136" s="10" t="s">
        <v>33</v>
      </c>
      <c r="B136" s="21">
        <v>759</v>
      </c>
      <c r="C136" s="28" t="s">
        <v>52</v>
      </c>
      <c r="D136" s="28" t="s">
        <v>40</v>
      </c>
      <c r="E136" s="17" t="s">
        <v>124</v>
      </c>
      <c r="F136" s="15">
        <v>200</v>
      </c>
      <c r="G136" s="37"/>
      <c r="H136" s="37"/>
      <c r="I136" s="37"/>
    </row>
    <row r="137" spans="1:9" ht="78.75" hidden="1" x14ac:dyDescent="0.25">
      <c r="A137" s="10" t="s">
        <v>32</v>
      </c>
      <c r="B137" s="21">
        <v>759</v>
      </c>
      <c r="C137" s="28" t="s">
        <v>52</v>
      </c>
      <c r="D137" s="28" t="s">
        <v>40</v>
      </c>
      <c r="E137" s="17" t="s">
        <v>125</v>
      </c>
      <c r="F137" s="15">
        <v>240</v>
      </c>
      <c r="G137" s="37"/>
      <c r="H137" s="37"/>
      <c r="I137" s="37"/>
    </row>
    <row r="138" spans="1:9" ht="21.6" hidden="1" customHeight="1" x14ac:dyDescent="0.25">
      <c r="A138" s="20" t="s">
        <v>11</v>
      </c>
      <c r="B138" s="21">
        <v>759</v>
      </c>
      <c r="C138" s="25" t="s">
        <v>52</v>
      </c>
      <c r="D138" s="25" t="s">
        <v>43</v>
      </c>
      <c r="E138" s="17"/>
      <c r="F138" s="15"/>
      <c r="G138" s="37"/>
      <c r="H138" s="37"/>
      <c r="I138" s="37"/>
    </row>
    <row r="139" spans="1:9" ht="47.25" hidden="1" x14ac:dyDescent="0.25">
      <c r="A139" s="10" t="s">
        <v>69</v>
      </c>
      <c r="B139" s="21">
        <v>759</v>
      </c>
      <c r="C139" s="28" t="s">
        <v>52</v>
      </c>
      <c r="D139" s="28" t="s">
        <v>43</v>
      </c>
      <c r="E139" s="17" t="s">
        <v>89</v>
      </c>
      <c r="F139" s="15"/>
      <c r="G139" s="37"/>
      <c r="H139" s="37"/>
      <c r="I139" s="37"/>
    </row>
    <row r="140" spans="1:9" ht="156.6" hidden="1" customHeight="1" x14ac:dyDescent="0.25">
      <c r="A140" s="10" t="s">
        <v>70</v>
      </c>
      <c r="B140" s="21">
        <v>759</v>
      </c>
      <c r="C140" s="28" t="s">
        <v>52</v>
      </c>
      <c r="D140" s="28" t="s">
        <v>43</v>
      </c>
      <c r="E140" s="17" t="s">
        <v>126</v>
      </c>
      <c r="F140" s="13"/>
      <c r="G140" s="36"/>
      <c r="H140" s="36"/>
      <c r="I140" s="36"/>
    </row>
    <row r="141" spans="1:9" ht="78.75" hidden="1" x14ac:dyDescent="0.25">
      <c r="A141" s="10" t="s">
        <v>33</v>
      </c>
      <c r="B141" s="21">
        <v>759</v>
      </c>
      <c r="C141" s="28" t="s">
        <v>52</v>
      </c>
      <c r="D141" s="28" t="s">
        <v>43</v>
      </c>
      <c r="E141" s="17" t="s">
        <v>127</v>
      </c>
      <c r="F141" s="15">
        <v>200</v>
      </c>
      <c r="G141" s="37"/>
      <c r="H141" s="37"/>
      <c r="I141" s="37"/>
    </row>
    <row r="142" spans="1:9" ht="78.75" hidden="1" x14ac:dyDescent="0.25">
      <c r="A142" s="10" t="s">
        <v>32</v>
      </c>
      <c r="B142" s="21">
        <v>759</v>
      </c>
      <c r="C142" s="28" t="s">
        <v>52</v>
      </c>
      <c r="D142" s="28" t="s">
        <v>43</v>
      </c>
      <c r="E142" s="17" t="s">
        <v>128</v>
      </c>
      <c r="F142" s="15">
        <v>240</v>
      </c>
      <c r="G142" s="37"/>
      <c r="H142" s="37"/>
      <c r="I142" s="37"/>
    </row>
    <row r="143" spans="1:9" ht="65.45" hidden="1" customHeight="1" x14ac:dyDescent="0.25">
      <c r="A143" s="10" t="s">
        <v>94</v>
      </c>
      <c r="B143" s="21">
        <v>759</v>
      </c>
      <c r="C143" s="28" t="s">
        <v>52</v>
      </c>
      <c r="D143" s="28" t="s">
        <v>43</v>
      </c>
      <c r="E143" s="17" t="s">
        <v>129</v>
      </c>
      <c r="F143" s="13"/>
      <c r="G143" s="36"/>
      <c r="H143" s="36"/>
      <c r="I143" s="36"/>
    </row>
    <row r="144" spans="1:9" ht="65.099999999999994" hidden="1" customHeight="1" x14ac:dyDescent="0.25">
      <c r="A144" s="10" t="s">
        <v>33</v>
      </c>
      <c r="B144" s="21">
        <v>759</v>
      </c>
      <c r="C144" s="28" t="s">
        <v>52</v>
      </c>
      <c r="D144" s="28" t="s">
        <v>43</v>
      </c>
      <c r="E144" s="17" t="s">
        <v>130</v>
      </c>
      <c r="F144" s="15">
        <v>200</v>
      </c>
      <c r="G144" s="37"/>
      <c r="H144" s="37"/>
      <c r="I144" s="37"/>
    </row>
    <row r="145" spans="1:10" ht="78.75" hidden="1" x14ac:dyDescent="0.25">
      <c r="A145" s="10" t="s">
        <v>32</v>
      </c>
      <c r="B145" s="21">
        <v>759</v>
      </c>
      <c r="C145" s="28" t="s">
        <v>52</v>
      </c>
      <c r="D145" s="28" t="s">
        <v>43</v>
      </c>
      <c r="E145" s="17" t="s">
        <v>131</v>
      </c>
      <c r="F145" s="15">
        <v>240</v>
      </c>
      <c r="G145" s="37"/>
      <c r="H145" s="37"/>
      <c r="I145" s="37"/>
    </row>
    <row r="146" spans="1:10" ht="18.600000000000001" customHeight="1" x14ac:dyDescent="0.25">
      <c r="A146" s="20" t="s">
        <v>12</v>
      </c>
      <c r="B146" s="21">
        <v>759</v>
      </c>
      <c r="C146" s="25" t="s">
        <v>52</v>
      </c>
      <c r="D146" s="25" t="s">
        <v>44</v>
      </c>
      <c r="E146" s="17"/>
      <c r="F146" s="19"/>
      <c r="G146" s="35">
        <f>G147</f>
        <v>1119850.31</v>
      </c>
      <c r="H146" s="35">
        <f t="shared" ref="H146:I146" si="27">H147</f>
        <v>826463.95</v>
      </c>
      <c r="I146" s="35">
        <f t="shared" si="27"/>
        <v>128675.16</v>
      </c>
    </row>
    <row r="147" spans="1:10" ht="31.5" x14ac:dyDescent="0.25">
      <c r="A147" s="10" t="s">
        <v>72</v>
      </c>
      <c r="B147" s="27">
        <v>759</v>
      </c>
      <c r="C147" s="28" t="s">
        <v>52</v>
      </c>
      <c r="D147" s="28" t="s">
        <v>44</v>
      </c>
      <c r="E147" s="17" t="s">
        <v>176</v>
      </c>
      <c r="F147" s="19"/>
      <c r="G147" s="35">
        <f>G148+G162+G151+G156+G159+G165+G154</f>
        <v>1119850.31</v>
      </c>
      <c r="H147" s="35">
        <f t="shared" ref="H147:I147" si="28">H148+H162+H151</f>
        <v>826463.95</v>
      </c>
      <c r="I147" s="35">
        <f t="shared" si="28"/>
        <v>128675.16</v>
      </c>
    </row>
    <row r="148" spans="1:10" ht="52.5" hidden="1" customHeight="1" x14ac:dyDescent="0.25">
      <c r="A148" s="10" t="s">
        <v>177</v>
      </c>
      <c r="B148" s="27">
        <v>759</v>
      </c>
      <c r="C148" s="28" t="s">
        <v>52</v>
      </c>
      <c r="D148" s="28" t="s">
        <v>44</v>
      </c>
      <c r="E148" s="17" t="s">
        <v>175</v>
      </c>
      <c r="F148" s="13"/>
      <c r="G148" s="36">
        <f>G149</f>
        <v>0</v>
      </c>
      <c r="H148" s="36">
        <f t="shared" ref="H148:I148" si="29">H149</f>
        <v>0</v>
      </c>
      <c r="I148" s="36">
        <f t="shared" si="29"/>
        <v>0</v>
      </c>
      <c r="J148" s="39"/>
    </row>
    <row r="149" spans="1:10" ht="54" hidden="1" customHeight="1" x14ac:dyDescent="0.25">
      <c r="A149" s="10" t="s">
        <v>33</v>
      </c>
      <c r="B149" s="27">
        <v>759</v>
      </c>
      <c r="C149" s="28" t="s">
        <v>52</v>
      </c>
      <c r="D149" s="28" t="s">
        <v>44</v>
      </c>
      <c r="E149" s="17" t="s">
        <v>175</v>
      </c>
      <c r="F149" s="13">
        <v>200</v>
      </c>
      <c r="G149" s="36">
        <f>G150</f>
        <v>0</v>
      </c>
      <c r="H149" s="36">
        <f t="shared" ref="H149:I149" si="30">H150</f>
        <v>0</v>
      </c>
      <c r="I149" s="36">
        <f t="shared" si="30"/>
        <v>0</v>
      </c>
    </row>
    <row r="150" spans="1:10" ht="63" hidden="1" x14ac:dyDescent="0.25">
      <c r="A150" s="10" t="s">
        <v>32</v>
      </c>
      <c r="B150" s="27">
        <v>759</v>
      </c>
      <c r="C150" s="28" t="s">
        <v>52</v>
      </c>
      <c r="D150" s="28" t="s">
        <v>44</v>
      </c>
      <c r="E150" s="17" t="s">
        <v>175</v>
      </c>
      <c r="F150" s="13">
        <v>240</v>
      </c>
      <c r="G150" s="36">
        <v>0</v>
      </c>
      <c r="H150" s="36">
        <v>0</v>
      </c>
      <c r="I150" s="36">
        <v>0</v>
      </c>
    </row>
    <row r="151" spans="1:10" ht="52.5" customHeight="1" x14ac:dyDescent="0.25">
      <c r="A151" s="10" t="s">
        <v>177</v>
      </c>
      <c r="B151" s="27">
        <v>759</v>
      </c>
      <c r="C151" s="28" t="s">
        <v>52</v>
      </c>
      <c r="D151" s="28" t="s">
        <v>44</v>
      </c>
      <c r="E151" s="17" t="s">
        <v>175</v>
      </c>
      <c r="F151" s="70" t="s">
        <v>170</v>
      </c>
      <c r="G151" s="36">
        <f>G152</f>
        <v>519387.71</v>
      </c>
      <c r="H151" s="36">
        <f t="shared" ref="H151:I152" si="31">H152</f>
        <v>568259.89</v>
      </c>
      <c r="I151" s="36">
        <f t="shared" si="31"/>
        <v>0</v>
      </c>
    </row>
    <row r="152" spans="1:10" ht="54" customHeight="1" x14ac:dyDescent="0.25">
      <c r="A152" s="10" t="s">
        <v>33</v>
      </c>
      <c r="B152" s="27">
        <v>759</v>
      </c>
      <c r="C152" s="28" t="s">
        <v>52</v>
      </c>
      <c r="D152" s="28" t="s">
        <v>44</v>
      </c>
      <c r="E152" s="17" t="s">
        <v>175</v>
      </c>
      <c r="F152" s="13">
        <v>200</v>
      </c>
      <c r="G152" s="36">
        <f>G153</f>
        <v>519387.71</v>
      </c>
      <c r="H152" s="36">
        <f t="shared" si="31"/>
        <v>568259.89</v>
      </c>
      <c r="I152" s="36">
        <f t="shared" si="31"/>
        <v>0</v>
      </c>
    </row>
    <row r="153" spans="1:10" ht="63" x14ac:dyDescent="0.25">
      <c r="A153" s="10" t="s">
        <v>32</v>
      </c>
      <c r="B153" s="27">
        <v>759</v>
      </c>
      <c r="C153" s="28" t="s">
        <v>52</v>
      </c>
      <c r="D153" s="28" t="s">
        <v>44</v>
      </c>
      <c r="E153" s="17" t="s">
        <v>175</v>
      </c>
      <c r="F153" s="13">
        <v>240</v>
      </c>
      <c r="G153" s="36">
        <v>519387.71</v>
      </c>
      <c r="H153" s="36">
        <v>568259.89</v>
      </c>
      <c r="I153" s="36">
        <v>0</v>
      </c>
    </row>
    <row r="154" spans="1:10" ht="84" customHeight="1" x14ac:dyDescent="0.25">
      <c r="A154" s="42" t="s">
        <v>201</v>
      </c>
      <c r="B154" s="80">
        <v>759</v>
      </c>
      <c r="C154" s="28" t="s">
        <v>52</v>
      </c>
      <c r="D154" s="28" t="s">
        <v>44</v>
      </c>
      <c r="E154" s="28" t="s">
        <v>197</v>
      </c>
      <c r="F154" s="28" t="s">
        <v>170</v>
      </c>
      <c r="G154" s="74">
        <f>G155</f>
        <v>106000</v>
      </c>
      <c r="H154" s="74">
        <f t="shared" ref="H154:I155" si="32">H155</f>
        <v>0</v>
      </c>
      <c r="I154" s="74">
        <f t="shared" si="32"/>
        <v>0</v>
      </c>
    </row>
    <row r="155" spans="1:10" ht="63" x14ac:dyDescent="0.25">
      <c r="A155" s="42" t="s">
        <v>198</v>
      </c>
      <c r="B155" s="80">
        <v>759</v>
      </c>
      <c r="C155" s="28" t="s">
        <v>52</v>
      </c>
      <c r="D155" s="28" t="s">
        <v>44</v>
      </c>
      <c r="E155" s="28" t="s">
        <v>199</v>
      </c>
      <c r="F155" s="28" t="s">
        <v>200</v>
      </c>
      <c r="G155" s="76">
        <v>106000</v>
      </c>
      <c r="H155" s="76">
        <f t="shared" si="32"/>
        <v>0</v>
      </c>
      <c r="I155" s="76">
        <f t="shared" si="32"/>
        <v>0</v>
      </c>
    </row>
    <row r="156" spans="1:10" ht="47.25" x14ac:dyDescent="0.25">
      <c r="A156" s="53" t="s">
        <v>190</v>
      </c>
      <c r="B156" s="71">
        <v>759</v>
      </c>
      <c r="C156" s="72" t="s">
        <v>52</v>
      </c>
      <c r="D156" s="72" t="s">
        <v>44</v>
      </c>
      <c r="E156" s="73" t="s">
        <v>191</v>
      </c>
      <c r="F156" s="70" t="s">
        <v>170</v>
      </c>
      <c r="G156" s="74">
        <f>G157</f>
        <v>24600</v>
      </c>
      <c r="H156" s="74">
        <f t="shared" ref="H156:I160" si="33">H157</f>
        <v>0</v>
      </c>
      <c r="I156" s="74">
        <f t="shared" si="33"/>
        <v>0</v>
      </c>
    </row>
    <row r="157" spans="1:10" ht="63" x14ac:dyDescent="0.25">
      <c r="A157" s="75" t="s">
        <v>33</v>
      </c>
      <c r="B157" s="71">
        <v>759</v>
      </c>
      <c r="C157" s="72" t="s">
        <v>52</v>
      </c>
      <c r="D157" s="72" t="s">
        <v>44</v>
      </c>
      <c r="E157" s="73" t="s">
        <v>191</v>
      </c>
      <c r="F157" s="60">
        <v>200</v>
      </c>
      <c r="G157" s="76">
        <f>G158</f>
        <v>24600</v>
      </c>
      <c r="H157" s="76">
        <f t="shared" si="33"/>
        <v>0</v>
      </c>
      <c r="I157" s="76">
        <f t="shared" si="33"/>
        <v>0</v>
      </c>
    </row>
    <row r="158" spans="1:10" ht="63" x14ac:dyDescent="0.25">
      <c r="A158" s="77" t="s">
        <v>32</v>
      </c>
      <c r="B158" s="71">
        <v>759</v>
      </c>
      <c r="C158" s="72" t="s">
        <v>52</v>
      </c>
      <c r="D158" s="72" t="s">
        <v>44</v>
      </c>
      <c r="E158" s="73" t="s">
        <v>191</v>
      </c>
      <c r="F158" s="78">
        <v>240</v>
      </c>
      <c r="G158" s="79">
        <v>24600</v>
      </c>
      <c r="H158" s="79">
        <v>0</v>
      </c>
      <c r="I158" s="79">
        <v>0</v>
      </c>
    </row>
    <row r="159" spans="1:10" ht="47.25" x14ac:dyDescent="0.25">
      <c r="A159" s="53" t="s">
        <v>192</v>
      </c>
      <c r="B159" s="71">
        <v>759</v>
      </c>
      <c r="C159" s="72" t="s">
        <v>52</v>
      </c>
      <c r="D159" s="72" t="s">
        <v>44</v>
      </c>
      <c r="E159" s="73" t="s">
        <v>193</v>
      </c>
      <c r="F159" s="70" t="s">
        <v>170</v>
      </c>
      <c r="G159" s="74">
        <f>G160</f>
        <v>14600</v>
      </c>
      <c r="H159" s="74">
        <f t="shared" si="33"/>
        <v>0</v>
      </c>
      <c r="I159" s="74">
        <f t="shared" si="33"/>
        <v>0</v>
      </c>
    </row>
    <row r="160" spans="1:10" ht="63" x14ac:dyDescent="0.25">
      <c r="A160" s="75" t="s">
        <v>33</v>
      </c>
      <c r="B160" s="71">
        <v>759</v>
      </c>
      <c r="C160" s="72" t="s">
        <v>52</v>
      </c>
      <c r="D160" s="72" t="s">
        <v>44</v>
      </c>
      <c r="E160" s="73" t="s">
        <v>193</v>
      </c>
      <c r="F160" s="60">
        <v>200</v>
      </c>
      <c r="G160" s="76">
        <f>G161</f>
        <v>14600</v>
      </c>
      <c r="H160" s="76">
        <f t="shared" si="33"/>
        <v>0</v>
      </c>
      <c r="I160" s="76">
        <f t="shared" si="33"/>
        <v>0</v>
      </c>
    </row>
    <row r="161" spans="1:10" ht="63" x14ac:dyDescent="0.25">
      <c r="A161" s="77" t="s">
        <v>32</v>
      </c>
      <c r="B161" s="71">
        <v>759</v>
      </c>
      <c r="C161" s="72" t="s">
        <v>52</v>
      </c>
      <c r="D161" s="72" t="s">
        <v>44</v>
      </c>
      <c r="E161" s="73" t="s">
        <v>193</v>
      </c>
      <c r="F161" s="78">
        <v>240</v>
      </c>
      <c r="G161" s="79">
        <v>14600</v>
      </c>
      <c r="H161" s="79">
        <v>0</v>
      </c>
      <c r="I161" s="79">
        <v>0</v>
      </c>
    </row>
    <row r="162" spans="1:10" ht="63" x14ac:dyDescent="0.25">
      <c r="A162" s="10" t="s">
        <v>90</v>
      </c>
      <c r="B162" s="27">
        <v>759</v>
      </c>
      <c r="C162" s="28" t="s">
        <v>52</v>
      </c>
      <c r="D162" s="28" t="s">
        <v>44</v>
      </c>
      <c r="E162" s="46" t="s">
        <v>161</v>
      </c>
      <c r="F162" s="13"/>
      <c r="G162" s="36">
        <f>G163</f>
        <v>383420.05</v>
      </c>
      <c r="H162" s="36">
        <f t="shared" ref="H162:I162" si="34">H163</f>
        <v>258204.06</v>
      </c>
      <c r="I162" s="36">
        <f t="shared" si="34"/>
        <v>128675.16</v>
      </c>
      <c r="J162" s="9"/>
    </row>
    <row r="163" spans="1:10" ht="51.75" customHeight="1" x14ac:dyDescent="0.25">
      <c r="A163" s="10" t="s">
        <v>33</v>
      </c>
      <c r="B163" s="27">
        <v>759</v>
      </c>
      <c r="C163" s="28" t="s">
        <v>52</v>
      </c>
      <c r="D163" s="28" t="s">
        <v>44</v>
      </c>
      <c r="E163" s="46" t="s">
        <v>161</v>
      </c>
      <c r="F163" s="13">
        <v>200</v>
      </c>
      <c r="G163" s="36">
        <f>G164</f>
        <v>383420.05</v>
      </c>
      <c r="H163" s="36">
        <f>H164</f>
        <v>258204.06</v>
      </c>
      <c r="I163" s="36">
        <f>I164</f>
        <v>128675.16</v>
      </c>
    </row>
    <row r="164" spans="1:10" ht="63" x14ac:dyDescent="0.25">
      <c r="A164" s="10" t="s">
        <v>32</v>
      </c>
      <c r="B164" s="27">
        <v>759</v>
      </c>
      <c r="C164" s="28" t="s">
        <v>52</v>
      </c>
      <c r="D164" s="28" t="s">
        <v>44</v>
      </c>
      <c r="E164" s="46" t="s">
        <v>161</v>
      </c>
      <c r="F164" s="13">
        <v>240</v>
      </c>
      <c r="G164" s="36">
        <f>403020.05+2400-7450-24000+12150+3700-6400</f>
        <v>383420.05</v>
      </c>
      <c r="H164" s="36">
        <v>258204.06</v>
      </c>
      <c r="I164" s="36">
        <v>128675.16</v>
      </c>
    </row>
    <row r="165" spans="1:10" ht="47.25" x14ac:dyDescent="0.25">
      <c r="A165" s="10" t="s">
        <v>194</v>
      </c>
      <c r="B165" s="27">
        <v>759</v>
      </c>
      <c r="C165" s="28" t="s">
        <v>52</v>
      </c>
      <c r="D165" s="28" t="s">
        <v>44</v>
      </c>
      <c r="E165" s="46" t="s">
        <v>195</v>
      </c>
      <c r="F165" s="70" t="s">
        <v>170</v>
      </c>
      <c r="G165" s="36">
        <f>G166</f>
        <v>71842.55</v>
      </c>
      <c r="H165" s="36">
        <f t="shared" ref="H165:I166" si="35">H166</f>
        <v>0</v>
      </c>
      <c r="I165" s="36">
        <f t="shared" si="35"/>
        <v>0</v>
      </c>
      <c r="J165" s="9"/>
    </row>
    <row r="166" spans="1:10" ht="51.75" customHeight="1" x14ac:dyDescent="0.25">
      <c r="A166" s="10" t="s">
        <v>33</v>
      </c>
      <c r="B166" s="27">
        <v>759</v>
      </c>
      <c r="C166" s="28" t="s">
        <v>52</v>
      </c>
      <c r="D166" s="28" t="s">
        <v>44</v>
      </c>
      <c r="E166" s="46" t="s">
        <v>195</v>
      </c>
      <c r="F166" s="13">
        <v>200</v>
      </c>
      <c r="G166" s="36">
        <f>G167</f>
        <v>71842.55</v>
      </c>
      <c r="H166" s="36">
        <f t="shared" si="35"/>
        <v>0</v>
      </c>
      <c r="I166" s="36">
        <f t="shared" si="35"/>
        <v>0</v>
      </c>
    </row>
    <row r="167" spans="1:10" ht="63" x14ac:dyDescent="0.25">
      <c r="A167" s="10" t="s">
        <v>32</v>
      </c>
      <c r="B167" s="27">
        <v>759</v>
      </c>
      <c r="C167" s="28" t="s">
        <v>52</v>
      </c>
      <c r="D167" s="28" t="s">
        <v>44</v>
      </c>
      <c r="E167" s="46" t="s">
        <v>195</v>
      </c>
      <c r="F167" s="13">
        <v>240</v>
      </c>
      <c r="G167" s="36">
        <v>71842.55</v>
      </c>
      <c r="H167" s="36">
        <v>0</v>
      </c>
      <c r="I167" s="36">
        <v>0</v>
      </c>
    </row>
    <row r="168" spans="1:10" x14ac:dyDescent="0.25">
      <c r="A168" s="10"/>
      <c r="B168" s="27"/>
      <c r="C168" s="28"/>
      <c r="D168" s="28"/>
      <c r="E168" s="17"/>
      <c r="F168" s="13"/>
      <c r="G168" s="36"/>
      <c r="H168" s="36"/>
      <c r="I168" s="36"/>
    </row>
    <row r="169" spans="1:10" ht="28.9" customHeight="1" x14ac:dyDescent="0.25">
      <c r="A169" s="81" t="s">
        <v>205</v>
      </c>
      <c r="B169" s="82">
        <v>759</v>
      </c>
      <c r="C169" s="25" t="s">
        <v>53</v>
      </c>
      <c r="D169" s="25" t="s">
        <v>53</v>
      </c>
      <c r="E169" s="25"/>
      <c r="F169" s="25"/>
      <c r="G169" s="38">
        <f>G170</f>
        <v>85839.92</v>
      </c>
      <c r="H169" s="38">
        <f t="shared" ref="H169:I171" si="36">H170</f>
        <v>0</v>
      </c>
      <c r="I169" s="38">
        <f t="shared" si="36"/>
        <v>0</v>
      </c>
    </row>
    <row r="170" spans="1:10" ht="105" customHeight="1" x14ac:dyDescent="0.25">
      <c r="A170" s="83" t="s">
        <v>206</v>
      </c>
      <c r="B170" s="80">
        <v>759</v>
      </c>
      <c r="C170" s="28" t="s">
        <v>53</v>
      </c>
      <c r="D170" s="28" t="s">
        <v>53</v>
      </c>
      <c r="E170" s="28" t="s">
        <v>207</v>
      </c>
      <c r="F170" s="28" t="s">
        <v>170</v>
      </c>
      <c r="G170" s="36">
        <f>G171</f>
        <v>85839.92</v>
      </c>
      <c r="H170" s="36">
        <f t="shared" si="36"/>
        <v>0</v>
      </c>
      <c r="I170" s="36">
        <f t="shared" si="36"/>
        <v>0</v>
      </c>
    </row>
    <row r="171" spans="1:10" ht="110.25" x14ac:dyDescent="0.25">
      <c r="A171" s="83" t="s">
        <v>208</v>
      </c>
      <c r="B171" s="80">
        <v>759</v>
      </c>
      <c r="C171" s="28" t="s">
        <v>53</v>
      </c>
      <c r="D171" s="28" t="s">
        <v>53</v>
      </c>
      <c r="E171" s="28" t="s">
        <v>209</v>
      </c>
      <c r="F171" s="28" t="s">
        <v>170</v>
      </c>
      <c r="G171" s="36">
        <f>G172</f>
        <v>85839.92</v>
      </c>
      <c r="H171" s="36">
        <f t="shared" si="36"/>
        <v>0</v>
      </c>
      <c r="I171" s="36">
        <f t="shared" si="36"/>
        <v>0</v>
      </c>
    </row>
    <row r="172" spans="1:10" ht="126" x14ac:dyDescent="0.25">
      <c r="A172" s="84" t="s">
        <v>13</v>
      </c>
      <c r="B172" s="80">
        <v>759</v>
      </c>
      <c r="C172" s="28" t="s">
        <v>53</v>
      </c>
      <c r="D172" s="28" t="s">
        <v>53</v>
      </c>
      <c r="E172" s="28" t="s">
        <v>210</v>
      </c>
      <c r="F172" s="28" t="s">
        <v>211</v>
      </c>
      <c r="G172" s="36">
        <f>SUM(G173:G174)</f>
        <v>85839.92</v>
      </c>
      <c r="H172" s="36">
        <f>SUM(H173:H174)</f>
        <v>0</v>
      </c>
      <c r="I172" s="36">
        <f>SUM(I173:I174)</f>
        <v>0</v>
      </c>
    </row>
    <row r="173" spans="1:10" x14ac:dyDescent="0.25">
      <c r="A173" s="85" t="s">
        <v>212</v>
      </c>
      <c r="B173" s="80">
        <v>759</v>
      </c>
      <c r="C173" s="28" t="s">
        <v>53</v>
      </c>
      <c r="D173" s="28" t="s">
        <v>53</v>
      </c>
      <c r="E173" s="28" t="s">
        <v>210</v>
      </c>
      <c r="F173" s="28" t="s">
        <v>213</v>
      </c>
      <c r="G173" s="36">
        <v>65929.3</v>
      </c>
      <c r="H173" s="36">
        <v>0</v>
      </c>
      <c r="I173" s="36">
        <v>0</v>
      </c>
    </row>
    <row r="174" spans="1:10" ht="78.75" x14ac:dyDescent="0.25">
      <c r="A174" s="85" t="s">
        <v>214</v>
      </c>
      <c r="B174" s="80">
        <v>759</v>
      </c>
      <c r="C174" s="28" t="s">
        <v>53</v>
      </c>
      <c r="D174" s="28" t="s">
        <v>53</v>
      </c>
      <c r="E174" s="28" t="s">
        <v>210</v>
      </c>
      <c r="F174" s="28" t="s">
        <v>215</v>
      </c>
      <c r="G174" s="36">
        <v>19910.62</v>
      </c>
      <c r="H174" s="36">
        <v>0</v>
      </c>
      <c r="I174" s="36">
        <v>0</v>
      </c>
    </row>
    <row r="175" spans="1:10" x14ac:dyDescent="0.25">
      <c r="A175" s="14"/>
      <c r="B175" s="27"/>
      <c r="C175" s="28"/>
      <c r="D175" s="28"/>
      <c r="E175" s="17"/>
      <c r="F175" s="13"/>
      <c r="G175" s="36"/>
      <c r="H175" s="36"/>
      <c r="I175" s="36"/>
    </row>
    <row r="176" spans="1:10" ht="31.5" customHeight="1" x14ac:dyDescent="0.25">
      <c r="A176" s="40" t="s">
        <v>179</v>
      </c>
      <c r="B176" s="21">
        <v>759</v>
      </c>
      <c r="C176" s="25" t="s">
        <v>38</v>
      </c>
      <c r="D176" s="25" t="s">
        <v>42</v>
      </c>
      <c r="E176" s="17"/>
      <c r="F176" s="13"/>
      <c r="G176" s="38">
        <f>G177</f>
        <v>201500</v>
      </c>
      <c r="H176" s="38">
        <f t="shared" ref="H176:I180" si="37">H177</f>
        <v>40000</v>
      </c>
      <c r="I176" s="38">
        <f t="shared" si="37"/>
        <v>40000</v>
      </c>
    </row>
    <row r="177" spans="1:9" ht="18.95" customHeight="1" x14ac:dyDescent="0.25">
      <c r="A177" s="40" t="s">
        <v>39</v>
      </c>
      <c r="B177" s="21">
        <v>759</v>
      </c>
      <c r="C177" s="25" t="s">
        <v>38</v>
      </c>
      <c r="D177" s="25" t="s">
        <v>40</v>
      </c>
      <c r="E177" s="17"/>
      <c r="F177" s="13"/>
      <c r="G177" s="38">
        <f>G178</f>
        <v>201500</v>
      </c>
      <c r="H177" s="38">
        <f t="shared" si="37"/>
        <v>40000</v>
      </c>
      <c r="I177" s="38">
        <f t="shared" si="37"/>
        <v>40000</v>
      </c>
    </row>
    <row r="178" spans="1:9" ht="42" customHeight="1" x14ac:dyDescent="0.25">
      <c r="A178" s="47" t="s">
        <v>167</v>
      </c>
      <c r="B178" s="27">
        <v>759</v>
      </c>
      <c r="C178" s="28" t="s">
        <v>38</v>
      </c>
      <c r="D178" s="28" t="s">
        <v>40</v>
      </c>
      <c r="E178" s="17" t="s">
        <v>165</v>
      </c>
      <c r="F178" s="13"/>
      <c r="G178" s="36">
        <f>G179</f>
        <v>201500</v>
      </c>
      <c r="H178" s="36">
        <f t="shared" si="37"/>
        <v>40000</v>
      </c>
      <c r="I178" s="36">
        <f t="shared" si="37"/>
        <v>40000</v>
      </c>
    </row>
    <row r="179" spans="1:9" x14ac:dyDescent="0.25">
      <c r="A179" s="14" t="s">
        <v>166</v>
      </c>
      <c r="B179" s="27">
        <v>759</v>
      </c>
      <c r="C179" s="28" t="s">
        <v>38</v>
      </c>
      <c r="D179" s="28" t="s">
        <v>40</v>
      </c>
      <c r="E179" s="17" t="s">
        <v>164</v>
      </c>
      <c r="F179" s="13"/>
      <c r="G179" s="36">
        <f>G180</f>
        <v>201500</v>
      </c>
      <c r="H179" s="36">
        <f t="shared" si="37"/>
        <v>40000</v>
      </c>
      <c r="I179" s="36">
        <f t="shared" si="37"/>
        <v>40000</v>
      </c>
    </row>
    <row r="180" spans="1:9" ht="63" x14ac:dyDescent="0.25">
      <c r="A180" s="10" t="s">
        <v>33</v>
      </c>
      <c r="B180" s="27">
        <v>759</v>
      </c>
      <c r="C180" s="28" t="s">
        <v>38</v>
      </c>
      <c r="D180" s="28" t="s">
        <v>40</v>
      </c>
      <c r="E180" s="17" t="s">
        <v>164</v>
      </c>
      <c r="F180" s="29" t="s">
        <v>163</v>
      </c>
      <c r="G180" s="37">
        <f>G181</f>
        <v>201500</v>
      </c>
      <c r="H180" s="37">
        <f t="shared" si="37"/>
        <v>40000</v>
      </c>
      <c r="I180" s="37">
        <f t="shared" si="37"/>
        <v>40000</v>
      </c>
    </row>
    <row r="181" spans="1:9" ht="63.95" customHeight="1" x14ac:dyDescent="0.25">
      <c r="A181" s="10" t="s">
        <v>32</v>
      </c>
      <c r="B181" s="27">
        <v>759</v>
      </c>
      <c r="C181" s="28" t="s">
        <v>38</v>
      </c>
      <c r="D181" s="28" t="s">
        <v>40</v>
      </c>
      <c r="E181" s="17" t="s">
        <v>164</v>
      </c>
      <c r="F181" s="29" t="s">
        <v>162</v>
      </c>
      <c r="G181" s="37">
        <f>50000+91500+9000+11500+3000+36500</f>
        <v>201500</v>
      </c>
      <c r="H181" s="37">
        <v>40000</v>
      </c>
      <c r="I181" s="37">
        <v>40000</v>
      </c>
    </row>
    <row r="182" spans="1:9" x14ac:dyDescent="0.25">
      <c r="A182" s="14" t="s">
        <v>168</v>
      </c>
      <c r="B182" s="27"/>
      <c r="C182" s="28"/>
      <c r="D182" s="28"/>
      <c r="E182" s="17"/>
      <c r="F182" s="29"/>
      <c r="G182" s="37"/>
      <c r="H182" s="37">
        <v>124000</v>
      </c>
      <c r="I182" s="37">
        <v>247000</v>
      </c>
    </row>
    <row r="183" spans="1:9" ht="20.25" hidden="1" customHeight="1" x14ac:dyDescent="0.25">
      <c r="A183" s="20" t="s">
        <v>18</v>
      </c>
      <c r="B183" s="21">
        <v>300</v>
      </c>
      <c r="C183" s="25" t="s">
        <v>49</v>
      </c>
      <c r="D183" s="25" t="s">
        <v>42</v>
      </c>
      <c r="E183" s="17"/>
      <c r="F183" s="19"/>
      <c r="G183" s="35"/>
      <c r="H183" s="35"/>
      <c r="I183" s="35"/>
    </row>
    <row r="184" spans="1:9" ht="20.45" hidden="1" customHeight="1" x14ac:dyDescent="0.25">
      <c r="A184" s="20" t="s">
        <v>30</v>
      </c>
      <c r="B184" s="21">
        <v>300</v>
      </c>
      <c r="C184" s="25" t="s">
        <v>49</v>
      </c>
      <c r="D184" s="25" t="s">
        <v>40</v>
      </c>
      <c r="E184" s="17"/>
      <c r="F184" s="15"/>
      <c r="G184" s="37"/>
      <c r="H184" s="37"/>
      <c r="I184" s="37"/>
    </row>
    <row r="185" spans="1:9" ht="47.25" hidden="1" x14ac:dyDescent="0.25">
      <c r="A185" s="10" t="s">
        <v>31</v>
      </c>
      <c r="B185" s="27">
        <v>300</v>
      </c>
      <c r="C185" s="28" t="s">
        <v>49</v>
      </c>
      <c r="D185" s="28" t="s">
        <v>40</v>
      </c>
      <c r="E185" s="17" t="s">
        <v>91</v>
      </c>
      <c r="F185" s="15"/>
      <c r="G185" s="37"/>
      <c r="H185" s="37"/>
      <c r="I185" s="37"/>
    </row>
    <row r="186" spans="1:9" ht="56.45" hidden="1" customHeight="1" x14ac:dyDescent="0.25">
      <c r="A186" s="10" t="s">
        <v>73</v>
      </c>
      <c r="B186" s="27"/>
      <c r="C186" s="28"/>
      <c r="D186" s="28"/>
      <c r="E186" s="17" t="s">
        <v>132</v>
      </c>
      <c r="F186" s="15"/>
      <c r="G186" s="37"/>
      <c r="H186" s="37"/>
      <c r="I186" s="37"/>
    </row>
    <row r="187" spans="1:9" ht="78.75" hidden="1" x14ac:dyDescent="0.25">
      <c r="A187" s="10" t="s">
        <v>19</v>
      </c>
      <c r="B187" s="27">
        <v>300</v>
      </c>
      <c r="C187" s="28" t="s">
        <v>49</v>
      </c>
      <c r="D187" s="28" t="s">
        <v>40</v>
      </c>
      <c r="E187" s="17" t="s">
        <v>133</v>
      </c>
      <c r="F187" s="15">
        <v>300</v>
      </c>
      <c r="G187" s="37"/>
      <c r="H187" s="37"/>
      <c r="I187" s="37"/>
    </row>
    <row r="188" spans="1:9" ht="78.75" hidden="1" x14ac:dyDescent="0.25">
      <c r="A188" s="10" t="s">
        <v>20</v>
      </c>
      <c r="B188" s="27">
        <v>300</v>
      </c>
      <c r="C188" s="28" t="s">
        <v>49</v>
      </c>
      <c r="D188" s="28" t="s">
        <v>40</v>
      </c>
      <c r="E188" s="17" t="s">
        <v>134</v>
      </c>
      <c r="F188" s="15">
        <v>320</v>
      </c>
      <c r="G188" s="37"/>
      <c r="H188" s="37"/>
      <c r="I188" s="37"/>
    </row>
    <row r="189" spans="1:9" hidden="1" x14ac:dyDescent="0.25">
      <c r="A189" s="10"/>
      <c r="B189" s="27"/>
      <c r="C189" s="28"/>
      <c r="D189" s="28"/>
      <c r="E189" s="17"/>
      <c r="F189" s="15"/>
      <c r="G189" s="37"/>
      <c r="H189" s="37"/>
      <c r="I189" s="37"/>
    </row>
    <row r="190" spans="1:9" ht="17.45" hidden="1" customHeight="1" x14ac:dyDescent="0.25">
      <c r="A190" s="20" t="s">
        <v>21</v>
      </c>
      <c r="B190" s="21">
        <v>300</v>
      </c>
      <c r="C190" s="25" t="s">
        <v>47</v>
      </c>
      <c r="D190" s="25" t="s">
        <v>42</v>
      </c>
      <c r="E190" s="17"/>
      <c r="F190" s="19"/>
      <c r="G190" s="35"/>
      <c r="H190" s="35"/>
      <c r="I190" s="35"/>
    </row>
    <row r="191" spans="1:9" ht="17.100000000000001" hidden="1" customHeight="1" x14ac:dyDescent="0.25">
      <c r="A191" s="20" t="s">
        <v>22</v>
      </c>
      <c r="B191" s="21">
        <v>300</v>
      </c>
      <c r="C191" s="25" t="s">
        <v>47</v>
      </c>
      <c r="D191" s="25" t="s">
        <v>43</v>
      </c>
      <c r="E191" s="17"/>
      <c r="F191" s="15"/>
      <c r="G191" s="37"/>
      <c r="H191" s="37"/>
      <c r="I191" s="37"/>
    </row>
    <row r="192" spans="1:9" ht="47.25" hidden="1" x14ac:dyDescent="0.25">
      <c r="A192" s="10" t="s">
        <v>74</v>
      </c>
      <c r="B192" s="27">
        <v>300</v>
      </c>
      <c r="C192" s="28" t="s">
        <v>47</v>
      </c>
      <c r="D192" s="28" t="s">
        <v>43</v>
      </c>
      <c r="E192" s="17" t="s">
        <v>93</v>
      </c>
      <c r="F192" s="13"/>
      <c r="G192" s="36"/>
      <c r="H192" s="36"/>
      <c r="I192" s="36"/>
    </row>
    <row r="193" spans="1:9" ht="78.75" hidden="1" x14ac:dyDescent="0.25">
      <c r="A193" s="10" t="s">
        <v>92</v>
      </c>
      <c r="B193" s="27">
        <v>300</v>
      </c>
      <c r="C193" s="28" t="s">
        <v>47</v>
      </c>
      <c r="D193" s="28" t="s">
        <v>43</v>
      </c>
      <c r="E193" s="17" t="s">
        <v>135</v>
      </c>
      <c r="F193" s="13"/>
      <c r="G193" s="36"/>
      <c r="H193" s="36"/>
      <c r="I193" s="36"/>
    </row>
    <row r="194" spans="1:9" ht="78.75" hidden="1" x14ac:dyDescent="0.25">
      <c r="A194" s="10" t="s">
        <v>33</v>
      </c>
      <c r="B194" s="27">
        <v>300</v>
      </c>
      <c r="C194" s="28" t="s">
        <v>47</v>
      </c>
      <c r="D194" s="28" t="s">
        <v>43</v>
      </c>
      <c r="E194" s="17" t="s">
        <v>136</v>
      </c>
      <c r="F194" s="13">
        <v>200</v>
      </c>
      <c r="G194" s="36"/>
      <c r="H194" s="36"/>
      <c r="I194" s="36"/>
    </row>
    <row r="195" spans="1:9" ht="63.95" hidden="1" customHeight="1" x14ac:dyDescent="0.25">
      <c r="A195" s="10" t="s">
        <v>32</v>
      </c>
      <c r="B195" s="27">
        <v>300</v>
      </c>
      <c r="C195" s="28" t="s">
        <v>47</v>
      </c>
      <c r="D195" s="28" t="s">
        <v>43</v>
      </c>
      <c r="E195" s="17" t="s">
        <v>137</v>
      </c>
      <c r="F195" s="13">
        <v>240</v>
      </c>
      <c r="G195" s="36"/>
      <c r="H195" s="36"/>
      <c r="I195" s="36"/>
    </row>
    <row r="196" spans="1:9" ht="24.95" customHeight="1" x14ac:dyDescent="0.25">
      <c r="A196" s="88" t="s">
        <v>54</v>
      </c>
      <c r="B196" s="88"/>
      <c r="C196" s="88"/>
      <c r="D196" s="88"/>
      <c r="E196" s="88"/>
      <c r="F196" s="88"/>
      <c r="G196" s="34">
        <f>G14</f>
        <v>13305750.84</v>
      </c>
      <c r="H196" s="34">
        <f>H14</f>
        <v>5581905.2000000002</v>
      </c>
      <c r="I196" s="34">
        <f t="shared" ref="I196" si="38">I14</f>
        <v>5014663.22</v>
      </c>
    </row>
    <row r="197" spans="1:9" x14ac:dyDescent="0.25">
      <c r="A197" s="30"/>
      <c r="B197" s="16"/>
      <c r="C197" s="31"/>
      <c r="D197" s="16"/>
      <c r="E197" s="16"/>
      <c r="F197" s="16"/>
      <c r="G197" s="16"/>
      <c r="H197" s="16"/>
      <c r="I197" s="16"/>
    </row>
    <row r="198" spans="1:9" x14ac:dyDescent="0.25">
      <c r="A198" s="16"/>
      <c r="B198" s="16"/>
      <c r="C198" s="31"/>
      <c r="D198" s="16"/>
      <c r="E198" s="16"/>
      <c r="F198" s="16"/>
      <c r="G198" s="16"/>
      <c r="H198" s="16"/>
      <c r="I198" s="48"/>
    </row>
    <row r="199" spans="1:9" x14ac:dyDescent="0.25">
      <c r="A199" s="16"/>
      <c r="B199" s="16"/>
      <c r="C199" s="31"/>
      <c r="D199" s="16"/>
      <c r="E199" s="16"/>
      <c r="F199" s="16"/>
      <c r="G199" s="16"/>
      <c r="H199" s="48"/>
      <c r="I199" s="48"/>
    </row>
    <row r="200" spans="1:9" x14ac:dyDescent="0.25">
      <c r="A200" s="32"/>
      <c r="B200" s="16"/>
      <c r="C200" s="31"/>
      <c r="D200" s="16"/>
      <c r="E200" s="16"/>
      <c r="F200" s="16"/>
      <c r="G200" s="16"/>
      <c r="H200" s="16"/>
      <c r="I200" s="16"/>
    </row>
    <row r="201" spans="1:9" x14ac:dyDescent="0.25">
      <c r="A201" s="16"/>
      <c r="B201" s="16"/>
      <c r="C201" s="31"/>
      <c r="D201" s="16"/>
      <c r="E201" s="16"/>
      <c r="F201" s="16"/>
      <c r="G201" s="16"/>
      <c r="H201" s="16"/>
      <c r="I201" s="18"/>
    </row>
    <row r="202" spans="1:9" x14ac:dyDescent="0.25">
      <c r="A202" s="16"/>
      <c r="B202" s="16"/>
      <c r="C202" s="31"/>
      <c r="D202" s="16"/>
      <c r="E202" s="16"/>
      <c r="F202" s="16"/>
      <c r="G202" s="16"/>
      <c r="H202" s="16"/>
      <c r="I202" s="16"/>
    </row>
    <row r="203" spans="1:9" x14ac:dyDescent="0.25">
      <c r="A203" s="16"/>
      <c r="B203" s="16"/>
      <c r="C203" s="31"/>
      <c r="D203" s="16"/>
      <c r="E203" s="16"/>
      <c r="F203" s="16"/>
      <c r="G203" s="16"/>
      <c r="H203" s="16"/>
      <c r="I203" s="16"/>
    </row>
    <row r="204" spans="1:9" x14ac:dyDescent="0.25">
      <c r="A204" s="16"/>
      <c r="B204" s="16"/>
      <c r="C204" s="31"/>
      <c r="D204" s="16"/>
      <c r="E204" s="16"/>
      <c r="F204" s="33"/>
      <c r="G204" s="33"/>
      <c r="H204" s="33"/>
      <c r="I204" s="16"/>
    </row>
    <row r="205" spans="1:9" x14ac:dyDescent="0.25">
      <c r="A205" s="16"/>
      <c r="B205" s="16"/>
      <c r="C205" s="31"/>
      <c r="D205" s="16"/>
      <c r="E205" s="16"/>
      <c r="F205" s="16"/>
      <c r="G205" s="16"/>
      <c r="H205" s="16"/>
      <c r="I205" s="16"/>
    </row>
    <row r="206" spans="1:9" x14ac:dyDescent="0.25">
      <c r="A206" s="16"/>
      <c r="B206" s="16"/>
      <c r="C206" s="31"/>
      <c r="D206" s="16"/>
      <c r="E206" s="16"/>
      <c r="F206" s="16"/>
      <c r="G206" s="16"/>
      <c r="H206" s="16"/>
      <c r="I206" s="16"/>
    </row>
    <row r="207" spans="1:9" x14ac:dyDescent="0.25">
      <c r="A207" s="16"/>
      <c r="B207" s="16"/>
      <c r="C207" s="31"/>
      <c r="D207" s="16"/>
      <c r="E207" s="16"/>
      <c r="F207" s="16"/>
      <c r="G207" s="16"/>
      <c r="H207" s="16"/>
      <c r="I207" s="16"/>
    </row>
    <row r="208" spans="1:9" x14ac:dyDescent="0.25">
      <c r="A208" s="16"/>
      <c r="B208" s="16"/>
      <c r="C208" s="31"/>
      <c r="D208" s="16"/>
      <c r="E208" s="16"/>
      <c r="F208" s="16"/>
      <c r="G208" s="16"/>
      <c r="H208" s="16"/>
      <c r="I208" s="16"/>
    </row>
    <row r="209" spans="1:9" x14ac:dyDescent="0.25">
      <c r="A209" s="16"/>
      <c r="B209" s="16"/>
      <c r="C209" s="31"/>
      <c r="D209" s="16"/>
      <c r="E209" s="16"/>
      <c r="F209" s="16"/>
      <c r="G209" s="16"/>
      <c r="H209" s="16"/>
      <c r="I209" s="16"/>
    </row>
    <row r="210" spans="1:9" x14ac:dyDescent="0.25">
      <c r="A210" s="16"/>
      <c r="B210" s="16"/>
      <c r="C210" s="31"/>
      <c r="D210" s="16"/>
      <c r="E210" s="16"/>
      <c r="F210" s="16"/>
      <c r="G210" s="16"/>
      <c r="H210" s="16"/>
      <c r="I210" s="16"/>
    </row>
    <row r="211" spans="1:9" x14ac:dyDescent="0.25">
      <c r="A211" s="16"/>
      <c r="B211" s="16"/>
      <c r="C211" s="31"/>
      <c r="D211" s="16"/>
      <c r="E211" s="16"/>
      <c r="F211" s="16"/>
      <c r="G211" s="16"/>
      <c r="H211" s="16"/>
      <c r="I211" s="16"/>
    </row>
    <row r="212" spans="1:9" x14ac:dyDescent="0.25">
      <c r="A212" s="16"/>
      <c r="B212" s="16"/>
      <c r="C212" s="31"/>
      <c r="D212" s="16"/>
      <c r="E212" s="16"/>
      <c r="F212" s="16"/>
      <c r="G212" s="16"/>
      <c r="H212" s="16"/>
      <c r="I212" s="16"/>
    </row>
    <row r="213" spans="1:9" x14ac:dyDescent="0.25">
      <c r="A213" s="16"/>
      <c r="B213" s="16"/>
      <c r="C213" s="31"/>
      <c r="D213" s="16"/>
      <c r="E213" s="16"/>
      <c r="F213" s="16"/>
      <c r="G213" s="16"/>
      <c r="H213" s="16"/>
      <c r="I213" s="16"/>
    </row>
    <row r="214" spans="1:9" x14ac:dyDescent="0.25">
      <c r="A214" s="16"/>
      <c r="B214" s="16"/>
      <c r="C214" s="31"/>
      <c r="D214" s="16"/>
      <c r="E214" s="16"/>
      <c r="F214" s="16"/>
      <c r="G214" s="16"/>
      <c r="H214" s="16"/>
      <c r="I214" s="16"/>
    </row>
    <row r="215" spans="1:9" x14ac:dyDescent="0.25">
      <c r="A215" s="16"/>
      <c r="B215" s="16"/>
      <c r="C215" s="31"/>
      <c r="D215" s="16"/>
      <c r="E215" s="16"/>
      <c r="F215" s="16"/>
      <c r="G215" s="16"/>
      <c r="H215" s="16"/>
      <c r="I215" s="16"/>
    </row>
    <row r="216" spans="1:9" x14ac:dyDescent="0.25">
      <c r="A216" s="16"/>
      <c r="B216" s="16"/>
      <c r="C216" s="31"/>
      <c r="D216" s="16"/>
      <c r="E216" s="16"/>
      <c r="F216" s="16"/>
      <c r="G216" s="16"/>
      <c r="H216" s="16"/>
      <c r="I216" s="16"/>
    </row>
    <row r="217" spans="1:9" x14ac:dyDescent="0.25">
      <c r="A217" s="16"/>
      <c r="B217" s="16"/>
      <c r="C217" s="31"/>
      <c r="D217" s="16"/>
      <c r="E217" s="16"/>
      <c r="F217" s="16"/>
      <c r="G217" s="16"/>
      <c r="H217" s="16"/>
      <c r="I217" s="16"/>
    </row>
    <row r="218" spans="1:9" x14ac:dyDescent="0.25">
      <c r="A218" s="16"/>
      <c r="B218" s="16"/>
      <c r="C218" s="31"/>
      <c r="D218" s="16"/>
      <c r="E218" s="16"/>
      <c r="F218" s="16"/>
      <c r="G218" s="16"/>
      <c r="H218" s="16"/>
      <c r="I218" s="16"/>
    </row>
    <row r="219" spans="1:9" x14ac:dyDescent="0.25">
      <c r="A219" s="16"/>
      <c r="B219" s="16"/>
      <c r="C219" s="31"/>
      <c r="D219" s="16"/>
      <c r="E219" s="16"/>
      <c r="F219" s="16"/>
      <c r="G219" s="16"/>
      <c r="H219" s="16"/>
      <c r="I219" s="16"/>
    </row>
    <row r="220" spans="1:9" x14ac:dyDescent="0.25">
      <c r="A220" s="16"/>
      <c r="B220" s="16"/>
      <c r="C220" s="31"/>
      <c r="D220" s="16"/>
      <c r="E220" s="16"/>
      <c r="F220" s="16"/>
      <c r="G220" s="16"/>
      <c r="H220" s="16"/>
      <c r="I220" s="16"/>
    </row>
    <row r="221" spans="1:9" x14ac:dyDescent="0.25">
      <c r="A221" s="16"/>
      <c r="B221" s="16"/>
      <c r="C221" s="31"/>
      <c r="D221" s="16"/>
      <c r="E221" s="16"/>
      <c r="F221" s="16"/>
      <c r="G221" s="16"/>
      <c r="H221" s="16"/>
      <c r="I221" s="16"/>
    </row>
    <row r="222" spans="1:9" x14ac:dyDescent="0.25">
      <c r="A222" s="16"/>
      <c r="B222" s="16"/>
      <c r="C222" s="31"/>
      <c r="D222" s="16"/>
      <c r="E222" s="16"/>
      <c r="F222" s="16"/>
      <c r="G222" s="16"/>
      <c r="H222" s="16"/>
      <c r="I222" s="16"/>
    </row>
    <row r="223" spans="1:9" x14ac:dyDescent="0.25">
      <c r="A223" s="16"/>
      <c r="B223" s="16"/>
      <c r="C223" s="31"/>
      <c r="D223" s="16"/>
      <c r="E223" s="16"/>
      <c r="F223" s="16"/>
      <c r="G223" s="16"/>
      <c r="H223" s="16"/>
      <c r="I223" s="16"/>
    </row>
    <row r="224" spans="1:9" x14ac:dyDescent="0.25">
      <c r="A224" s="16"/>
      <c r="B224" s="16"/>
      <c r="C224" s="31"/>
      <c r="D224" s="16"/>
      <c r="E224" s="16"/>
      <c r="F224" s="16"/>
      <c r="G224" s="16"/>
      <c r="H224" s="16"/>
      <c r="I224" s="16"/>
    </row>
    <row r="225" spans="1:9" x14ac:dyDescent="0.25">
      <c r="A225" s="16"/>
      <c r="B225" s="16"/>
      <c r="C225" s="31"/>
      <c r="D225" s="16"/>
      <c r="E225" s="16"/>
      <c r="F225" s="16"/>
      <c r="G225" s="16"/>
      <c r="H225" s="16"/>
      <c r="I225" s="16"/>
    </row>
    <row r="226" spans="1:9" x14ac:dyDescent="0.25">
      <c r="A226" s="16"/>
      <c r="B226" s="16"/>
      <c r="C226" s="31"/>
      <c r="D226" s="16"/>
      <c r="E226" s="16"/>
      <c r="F226" s="16"/>
      <c r="G226" s="16"/>
      <c r="H226" s="16"/>
      <c r="I226" s="16"/>
    </row>
    <row r="227" spans="1:9" x14ac:dyDescent="0.25">
      <c r="A227" s="16"/>
      <c r="B227" s="16"/>
      <c r="C227" s="31"/>
      <c r="D227" s="16"/>
      <c r="E227" s="16"/>
      <c r="F227" s="16"/>
      <c r="G227" s="16"/>
      <c r="H227" s="16"/>
      <c r="I227" s="16"/>
    </row>
    <row r="228" spans="1:9" x14ac:dyDescent="0.25">
      <c r="A228" s="16"/>
      <c r="B228" s="16"/>
      <c r="C228" s="31"/>
      <c r="D228" s="16"/>
      <c r="E228" s="16"/>
      <c r="F228" s="16"/>
      <c r="G228" s="16"/>
      <c r="H228" s="16"/>
      <c r="I228" s="16"/>
    </row>
    <row r="229" spans="1:9" x14ac:dyDescent="0.25">
      <c r="A229" s="16"/>
      <c r="B229" s="16"/>
      <c r="C229" s="31"/>
      <c r="D229" s="16"/>
      <c r="E229" s="16"/>
      <c r="F229" s="16"/>
      <c r="G229" s="16"/>
      <c r="H229" s="16"/>
      <c r="I229" s="16"/>
    </row>
  </sheetData>
  <mergeCells count="17">
    <mergeCell ref="A196:F196"/>
    <mergeCell ref="A11:I11"/>
    <mergeCell ref="A12:A13"/>
    <mergeCell ref="B12:B13"/>
    <mergeCell ref="C12:C13"/>
    <mergeCell ref="D12:D13"/>
    <mergeCell ref="E12:E13"/>
    <mergeCell ref="G12:I12"/>
    <mergeCell ref="F12:F13"/>
    <mergeCell ref="F9:I9"/>
    <mergeCell ref="F8:I8"/>
    <mergeCell ref="F7:I7"/>
    <mergeCell ref="G6:I6"/>
    <mergeCell ref="G1:I1"/>
    <mergeCell ref="F2:I2"/>
    <mergeCell ref="F3:I3"/>
    <mergeCell ref="F4:I4"/>
  </mergeCells>
  <pageMargins left="0.59055118110236227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</vt:lpstr>
      <vt:lpstr>'Приложение № 2'!Заголовки_для_печати</vt:lpstr>
      <vt:lpstr>'Приложение №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2023-10-30T06:09:00Z</dcterms:modified>
</cp:coreProperties>
</file>